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30" windowWidth="16080" windowHeight="12705" activeTab="1"/>
  </bookViews>
  <sheets>
    <sheet name="Исполнение" sheetId="1" r:id="rId1"/>
    <sheet name="МБТ" sheetId="3" r:id="rId2"/>
    <sheet name="без расшифровки" sheetId="4" r:id="rId3"/>
  </sheets>
  <externalReferences>
    <externalReference r:id="rId4"/>
    <externalReference r:id="rId5"/>
  </externalReferences>
  <definedNames>
    <definedName name="_xlnm._FilterDatabase" localSheetId="2" hidden="1">'без расшифровки'!$A$4:$I$62</definedName>
    <definedName name="_xlnm._FilterDatabase" localSheetId="0" hidden="1">Исполнение!$A$4:$N$358</definedName>
    <definedName name="_xlnm._FilterDatabase" localSheetId="1" hidden="1">МБТ!$A$4:$O$96</definedName>
    <definedName name="APPT" localSheetId="0">Исполнение!$B$15</definedName>
    <definedName name="FIO" localSheetId="0">Исполнение!#REF!</definedName>
    <definedName name="LAST_CELL" localSheetId="0">Исполнение!#REF!</definedName>
    <definedName name="SIGN" localSheetId="0">Исполнение!$B$15:$E$16</definedName>
    <definedName name="_xlnm.Print_Titles" localSheetId="0">Исполнение!$4:$4</definedName>
    <definedName name="_xlnm.Print_Area" localSheetId="0">Исполнение!$D$1:$K$359</definedName>
    <definedName name="_xlnm.Print_Area" localSheetId="1">МБТ!$A$1:$N$94</definedName>
  </definedNames>
  <calcPr calcId="145621"/>
</workbook>
</file>

<file path=xl/calcChain.xml><?xml version="1.0" encoding="utf-8"?>
<calcChain xmlns="http://schemas.openxmlformats.org/spreadsheetml/2006/main">
  <c r="H128" i="1" l="1"/>
  <c r="H127" i="1"/>
  <c r="I49" i="1" l="1"/>
  <c r="J49" i="1"/>
  <c r="I50" i="1"/>
  <c r="J50" i="1"/>
  <c r="I51" i="1"/>
  <c r="J51" i="1"/>
  <c r="I52" i="1"/>
  <c r="J52" i="1"/>
  <c r="G165" i="1" l="1"/>
  <c r="H165" i="1"/>
  <c r="G166" i="1"/>
  <c r="H166" i="1"/>
  <c r="F166" i="1"/>
  <c r="F165" i="1"/>
  <c r="H257" i="1"/>
  <c r="F363" i="1"/>
  <c r="G128" i="1"/>
  <c r="G127" i="1"/>
  <c r="G298" i="1" l="1"/>
  <c r="I216" i="1"/>
  <c r="J216" i="1"/>
  <c r="I215" i="1"/>
  <c r="J215" i="1"/>
  <c r="G25" i="1" l="1"/>
  <c r="G24" i="1"/>
  <c r="E83" i="3" l="1"/>
  <c r="F83" i="3"/>
  <c r="D83" i="3"/>
  <c r="G284" i="1"/>
  <c r="H284" i="1"/>
  <c r="F284" i="1"/>
  <c r="G300" i="1"/>
  <c r="H300" i="1"/>
  <c r="F300" i="1"/>
  <c r="H25" i="1"/>
  <c r="H24" i="1"/>
  <c r="E53" i="3" l="1"/>
  <c r="F53" i="3"/>
  <c r="D53" i="3"/>
  <c r="F127" i="1" l="1"/>
  <c r="F24" i="1" s="1"/>
  <c r="F128" i="1"/>
  <c r="F25" i="1" s="1"/>
  <c r="F298" i="1" l="1"/>
  <c r="E69" i="3" l="1"/>
  <c r="F69" i="3"/>
  <c r="E68" i="3"/>
  <c r="F68" i="3"/>
  <c r="E90" i="3"/>
  <c r="E88" i="3"/>
  <c r="K311" i="1" l="1"/>
  <c r="K312" i="1"/>
  <c r="F99" i="1" l="1"/>
  <c r="G99" i="1"/>
  <c r="H99" i="1"/>
  <c r="K97" i="1" l="1"/>
  <c r="K98" i="1"/>
  <c r="K93" i="1"/>
  <c r="K94" i="1"/>
  <c r="J97" i="1"/>
  <c r="J98" i="1"/>
  <c r="J93" i="1"/>
  <c r="I97" i="1"/>
  <c r="I98" i="1"/>
  <c r="F30" i="1"/>
  <c r="I363" i="1" l="1"/>
  <c r="C34" i="4" l="1"/>
  <c r="H64" i="4"/>
  <c r="D64" i="4"/>
  <c r="E64" i="4"/>
  <c r="C64" i="4"/>
  <c r="G64" i="4" l="1"/>
  <c r="F64" i="4"/>
  <c r="E65" i="3"/>
  <c r="F65" i="3"/>
  <c r="E64" i="3"/>
  <c r="F64" i="3"/>
  <c r="E63" i="3"/>
  <c r="F63" i="3"/>
  <c r="J88" i="3" l="1"/>
  <c r="I88" i="3"/>
  <c r="F88" i="3"/>
  <c r="D88" i="3"/>
  <c r="G88" i="3" l="1"/>
  <c r="H88" i="3"/>
  <c r="K334" i="1"/>
  <c r="K335" i="1"/>
  <c r="K336" i="1"/>
  <c r="K337" i="1"/>
  <c r="K338" i="1"/>
  <c r="J286" i="1"/>
  <c r="I65" i="3"/>
  <c r="I58" i="3"/>
  <c r="I50" i="3"/>
  <c r="K306" i="1" l="1"/>
  <c r="K307" i="1"/>
  <c r="K308" i="1"/>
  <c r="K309" i="1"/>
  <c r="K310" i="1"/>
  <c r="K313" i="1"/>
  <c r="K314" i="1"/>
  <c r="K315" i="1"/>
  <c r="K316" i="1"/>
  <c r="K317" i="1"/>
  <c r="K318" i="1"/>
  <c r="K319" i="1"/>
  <c r="K320" i="1"/>
  <c r="K321" i="1"/>
  <c r="K322" i="1"/>
  <c r="K323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K353" i="1"/>
  <c r="K354" i="1"/>
  <c r="K355" i="1"/>
  <c r="K356" i="1"/>
  <c r="K287" i="1"/>
  <c r="K288" i="1"/>
  <c r="K289" i="1"/>
  <c r="K290" i="1"/>
  <c r="K291" i="1"/>
  <c r="K293" i="1"/>
  <c r="K295" i="1"/>
  <c r="K296" i="1"/>
  <c r="K297" i="1"/>
  <c r="K298" i="1"/>
  <c r="K299" i="1"/>
  <c r="J287" i="1"/>
  <c r="J288" i="1"/>
  <c r="J289" i="1"/>
  <c r="J290" i="1"/>
  <c r="J291" i="1"/>
  <c r="J293" i="1"/>
  <c r="J295" i="1"/>
  <c r="J296" i="1"/>
  <c r="J297" i="1"/>
  <c r="J298" i="1"/>
  <c r="J299" i="1"/>
  <c r="J300" i="1"/>
  <c r="I287" i="1"/>
  <c r="I288" i="1"/>
  <c r="I289" i="1"/>
  <c r="I290" i="1"/>
  <c r="I291" i="1"/>
  <c r="I293" i="1"/>
  <c r="I295" i="1"/>
  <c r="I296" i="1"/>
  <c r="I297" i="1"/>
  <c r="I298" i="1"/>
  <c r="I299" i="1"/>
  <c r="I300" i="1"/>
  <c r="K140" i="1"/>
  <c r="K141" i="1"/>
  <c r="J61" i="1"/>
  <c r="J62" i="1"/>
  <c r="J63" i="1"/>
  <c r="J64" i="1"/>
  <c r="I61" i="1"/>
  <c r="I62" i="1"/>
  <c r="I63" i="1"/>
  <c r="I64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4" i="1"/>
  <c r="K55" i="1"/>
  <c r="K53" i="1"/>
  <c r="K56" i="1"/>
  <c r="K58" i="1"/>
  <c r="K60" i="1"/>
  <c r="K61" i="1"/>
  <c r="K62" i="1"/>
  <c r="K63" i="1"/>
  <c r="K178" i="1"/>
  <c r="K179" i="1"/>
  <c r="K180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10" i="1"/>
  <c r="K211" i="1"/>
  <c r="K212" i="1"/>
  <c r="K184" i="1"/>
  <c r="K185" i="1"/>
  <c r="J185" i="1"/>
  <c r="K177" i="1"/>
  <c r="K181" i="1"/>
  <c r="I177" i="1"/>
  <c r="I178" i="1"/>
  <c r="I179" i="1"/>
  <c r="I180" i="1"/>
  <c r="J177" i="1"/>
  <c r="J178" i="1"/>
  <c r="J179" i="1"/>
  <c r="J180" i="1"/>
  <c r="J38" i="1"/>
  <c r="J39" i="1"/>
  <c r="J40" i="1"/>
  <c r="J41" i="1"/>
  <c r="I38" i="1"/>
  <c r="I39" i="1"/>
  <c r="I40" i="1"/>
  <c r="I41" i="1"/>
  <c r="A2" i="3" l="1"/>
  <c r="G347" i="1" l="1"/>
  <c r="H347" i="1"/>
  <c r="F347" i="1"/>
  <c r="G348" i="1"/>
  <c r="F348" i="1"/>
  <c r="E348" i="1"/>
  <c r="H348" i="1"/>
  <c r="K349" i="1"/>
  <c r="J349" i="1"/>
  <c r="I349" i="1"/>
  <c r="E67" i="3" l="1"/>
  <c r="F67" i="3"/>
  <c r="E66" i="3"/>
  <c r="F66" i="3"/>
  <c r="E62" i="3"/>
  <c r="D41" i="4" s="1"/>
  <c r="F62" i="3"/>
  <c r="E41" i="4" s="1"/>
  <c r="E61" i="3"/>
  <c r="D40" i="4" s="1"/>
  <c r="F61" i="3"/>
  <c r="E40" i="4" s="1"/>
  <c r="E60" i="3"/>
  <c r="F60" i="3"/>
  <c r="F59" i="3"/>
  <c r="E59" i="3"/>
  <c r="B49" i="4" l="1"/>
  <c r="H49" i="4" s="1"/>
  <c r="C49" i="4"/>
  <c r="F49" i="4" s="1"/>
  <c r="D49" i="4"/>
  <c r="G49" i="4" s="1"/>
  <c r="E49" i="4"/>
  <c r="B50" i="4"/>
  <c r="H50" i="4" s="1"/>
  <c r="D50" i="4"/>
  <c r="G50" i="4" s="1"/>
  <c r="E50" i="4"/>
  <c r="C51" i="4"/>
  <c r="F51" i="4" s="1"/>
  <c r="D51" i="4"/>
  <c r="G51" i="4" s="1"/>
  <c r="E51" i="4"/>
  <c r="H51" i="4"/>
  <c r="F52" i="4"/>
  <c r="G52" i="4"/>
  <c r="H52" i="4"/>
  <c r="C53" i="4"/>
  <c r="F53" i="4" s="1"/>
  <c r="D53" i="4"/>
  <c r="G53" i="4" s="1"/>
  <c r="E53" i="4"/>
  <c r="H53" i="4"/>
  <c r="F54" i="4"/>
  <c r="G54" i="4"/>
  <c r="H54" i="4"/>
  <c r="B59" i="4"/>
  <c r="H59" i="4" s="1"/>
  <c r="B60" i="4"/>
  <c r="H60" i="4" s="1"/>
  <c r="E28" i="4"/>
  <c r="F28" i="4"/>
  <c r="G28" i="4"/>
  <c r="H28" i="4"/>
  <c r="B31" i="4"/>
  <c r="H31" i="4" s="1"/>
  <c r="B33" i="4"/>
  <c r="C33" i="4"/>
  <c r="F33" i="4" s="1"/>
  <c r="D33" i="4"/>
  <c r="G33" i="4" s="1"/>
  <c r="E33" i="4"/>
  <c r="H33" i="4"/>
  <c r="J52" i="3"/>
  <c r="I52" i="3"/>
  <c r="E52" i="3"/>
  <c r="F52" i="3"/>
  <c r="D52" i="3"/>
  <c r="D66" i="3"/>
  <c r="D65" i="3"/>
  <c r="J65" i="3" s="1"/>
  <c r="H52" i="3" l="1"/>
  <c r="G52" i="3"/>
  <c r="B58" i="4"/>
  <c r="B57" i="4"/>
  <c r="B56" i="4"/>
  <c r="B55" i="4"/>
  <c r="B48" i="4"/>
  <c r="B47" i="4"/>
  <c r="B46" i="4"/>
  <c r="B45" i="4"/>
  <c r="B44" i="4"/>
  <c r="B43" i="4"/>
  <c r="B42" i="4"/>
  <c r="B41" i="4"/>
  <c r="B40" i="4"/>
  <c r="B39" i="4"/>
  <c r="B38" i="4"/>
  <c r="B36" i="4"/>
  <c r="B34" i="4"/>
  <c r="B35" i="4"/>
  <c r="H35" i="4" s="1"/>
  <c r="B32" i="4"/>
  <c r="B30" i="4"/>
  <c r="B29" i="4"/>
  <c r="B63" i="4" l="1"/>
  <c r="H63" i="4" s="1"/>
  <c r="B66" i="4"/>
  <c r="H66" i="4" s="1"/>
  <c r="J90" i="3"/>
  <c r="I90" i="3"/>
  <c r="F90" i="3"/>
  <c r="E66" i="4" s="1"/>
  <c r="D66" i="4"/>
  <c r="D90" i="3"/>
  <c r="C66" i="4" s="1"/>
  <c r="G90" i="3" l="1"/>
  <c r="H90" i="3"/>
  <c r="G66" i="4"/>
  <c r="F66" i="4"/>
  <c r="G283" i="1"/>
  <c r="H283" i="1"/>
  <c r="F283" i="1"/>
  <c r="G346" i="1"/>
  <c r="H346" i="1"/>
  <c r="F346" i="1"/>
  <c r="J283" i="1" l="1"/>
  <c r="J284" i="1"/>
  <c r="E25" i="1"/>
  <c r="G176" i="1" l="1"/>
  <c r="H176" i="1"/>
  <c r="F176" i="1"/>
  <c r="J354" i="1"/>
  <c r="J355" i="1"/>
  <c r="J356" i="1"/>
  <c r="I354" i="1"/>
  <c r="I355" i="1"/>
  <c r="I356" i="1"/>
  <c r="I353" i="1"/>
  <c r="J353" i="1"/>
  <c r="K32" i="1"/>
  <c r="K34" i="1"/>
  <c r="K35" i="1"/>
  <c r="K36" i="1"/>
  <c r="J32" i="1"/>
  <c r="J34" i="1"/>
  <c r="J35" i="1"/>
  <c r="J36" i="1"/>
  <c r="J37" i="1"/>
  <c r="J42" i="1"/>
  <c r="J43" i="1"/>
  <c r="J44" i="1"/>
  <c r="J45" i="1"/>
  <c r="J46" i="1"/>
  <c r="J47" i="1"/>
  <c r="J48" i="1"/>
  <c r="J54" i="1"/>
  <c r="J55" i="1"/>
  <c r="J53" i="1"/>
  <c r="J56" i="1"/>
  <c r="I32" i="1"/>
  <c r="I34" i="1"/>
  <c r="I35" i="1"/>
  <c r="I36" i="1"/>
  <c r="I37" i="1"/>
  <c r="I42" i="1"/>
  <c r="I43" i="1"/>
  <c r="I44" i="1"/>
  <c r="I45" i="1"/>
  <c r="I46" i="1"/>
  <c r="I47" i="1"/>
  <c r="I48" i="1"/>
  <c r="I54" i="1"/>
  <c r="I55" i="1"/>
  <c r="I53" i="1"/>
  <c r="I56" i="1"/>
  <c r="I27" i="1"/>
  <c r="I28" i="1"/>
  <c r="I29" i="1"/>
  <c r="I31" i="1"/>
  <c r="J181" i="1"/>
  <c r="I181" i="1"/>
  <c r="J80" i="1"/>
  <c r="I80" i="1"/>
  <c r="C46" i="3" l="1"/>
  <c r="C92" i="3"/>
  <c r="C91" i="3"/>
  <c r="B67" i="4" s="1"/>
  <c r="C89" i="3"/>
  <c r="B65" i="4" s="1"/>
  <c r="C86" i="3"/>
  <c r="C37" i="3"/>
  <c r="C29" i="3"/>
  <c r="C32" i="3" s="1"/>
  <c r="C12" i="3"/>
  <c r="C21" i="3"/>
  <c r="C16" i="3"/>
  <c r="C15" i="3"/>
  <c r="I334" i="1"/>
  <c r="J334" i="1"/>
  <c r="I335" i="1"/>
  <c r="J335" i="1"/>
  <c r="I336" i="1"/>
  <c r="J336" i="1"/>
  <c r="I337" i="1"/>
  <c r="J337" i="1"/>
  <c r="E283" i="1"/>
  <c r="C43" i="3" s="1"/>
  <c r="E24" i="1"/>
  <c r="C26" i="3" s="1"/>
  <c r="I26" i="3" s="1"/>
  <c r="E166" i="1"/>
  <c r="C41" i="3" s="1"/>
  <c r="E183" i="1"/>
  <c r="E165" i="1" s="1"/>
  <c r="C40" i="3" s="1"/>
  <c r="I40" i="3" s="1"/>
  <c r="I92" i="3" l="1"/>
  <c r="I43" i="3"/>
  <c r="I86" i="3"/>
  <c r="K283" i="1"/>
  <c r="C38" i="3"/>
  <c r="C9" i="3"/>
  <c r="C85" i="3"/>
  <c r="E176" i="1"/>
  <c r="E163" i="1"/>
  <c r="C8" i="3" l="1"/>
  <c r="B43" i="3"/>
  <c r="B44" i="3" s="1"/>
  <c r="I136" i="1" l="1"/>
  <c r="I137" i="1"/>
  <c r="G115" i="1"/>
  <c r="H115" i="1"/>
  <c r="F115" i="1"/>
  <c r="D69" i="3" l="1"/>
  <c r="D68" i="3"/>
  <c r="D64" i="3"/>
  <c r="J64" i="3" s="1"/>
  <c r="D63" i="3"/>
  <c r="J63" i="3" s="1"/>
  <c r="D67" i="3"/>
  <c r="D62" i="3"/>
  <c r="C41" i="4" s="1"/>
  <c r="D61" i="3"/>
  <c r="C40" i="4" s="1"/>
  <c r="D60" i="3"/>
  <c r="D59" i="3"/>
  <c r="I270" i="1"/>
  <c r="J270" i="1"/>
  <c r="I214" i="1"/>
  <c r="I213" i="1"/>
  <c r="I205" i="1"/>
  <c r="J205" i="1"/>
  <c r="I206" i="1"/>
  <c r="J206" i="1"/>
  <c r="I207" i="1"/>
  <c r="J207" i="1"/>
  <c r="I210" i="1"/>
  <c r="J210" i="1"/>
  <c r="I211" i="1"/>
  <c r="J211" i="1"/>
  <c r="I212" i="1"/>
  <c r="J212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190" i="1"/>
  <c r="J190" i="1"/>
  <c r="I191" i="1"/>
  <c r="J191" i="1"/>
  <c r="I192" i="1"/>
  <c r="J192" i="1"/>
  <c r="I193" i="1"/>
  <c r="J193" i="1"/>
  <c r="I194" i="1"/>
  <c r="J194" i="1"/>
  <c r="I196" i="1"/>
  <c r="J196" i="1"/>
  <c r="I197" i="1"/>
  <c r="J197" i="1"/>
  <c r="H281" i="1" l="1"/>
  <c r="E284" i="1"/>
  <c r="C44" i="3" s="1"/>
  <c r="I44" i="3" s="1"/>
  <c r="F303" i="1"/>
  <c r="F259" i="1"/>
  <c r="F272" i="1"/>
  <c r="I185" i="1"/>
  <c r="I135" i="1"/>
  <c r="J135" i="1"/>
  <c r="K135" i="1"/>
  <c r="J136" i="1"/>
  <c r="K136" i="1"/>
  <c r="E138" i="1"/>
  <c r="F138" i="1"/>
  <c r="G138" i="1"/>
  <c r="H138" i="1"/>
  <c r="I116" i="1"/>
  <c r="J116" i="1"/>
  <c r="K116" i="1"/>
  <c r="I117" i="1"/>
  <c r="J117" i="1"/>
  <c r="K117" i="1"/>
  <c r="I72" i="1"/>
  <c r="J72" i="1"/>
  <c r="K72" i="1"/>
  <c r="C27" i="3"/>
  <c r="C24" i="3" s="1"/>
  <c r="E59" i="1"/>
  <c r="F59" i="1"/>
  <c r="G59" i="1"/>
  <c r="H59" i="1"/>
  <c r="E57" i="1"/>
  <c r="F57" i="1"/>
  <c r="G57" i="1"/>
  <c r="H57" i="1"/>
  <c r="I58" i="1"/>
  <c r="I57" i="1" s="1"/>
  <c r="J58" i="1"/>
  <c r="J57" i="1" s="1"/>
  <c r="I60" i="1"/>
  <c r="J60" i="1"/>
  <c r="E352" i="1"/>
  <c r="E347" i="1"/>
  <c r="E346" i="1"/>
  <c r="E7" i="1" s="1"/>
  <c r="E341" i="1"/>
  <c r="E327" i="1"/>
  <c r="E325" i="1"/>
  <c r="E303" i="1" s="1"/>
  <c r="E300" i="1"/>
  <c r="K300" i="1" s="1"/>
  <c r="E294" i="1"/>
  <c r="E292" i="1"/>
  <c r="K292" i="1" s="1"/>
  <c r="E285" i="1"/>
  <c r="E276" i="1"/>
  <c r="E274" i="1"/>
  <c r="E272" i="1"/>
  <c r="E259" i="1"/>
  <c r="E257" i="1"/>
  <c r="E255" i="1"/>
  <c r="E173" i="1"/>
  <c r="E171" i="1"/>
  <c r="E167" i="1"/>
  <c r="E160" i="1"/>
  <c r="E115" i="1"/>
  <c r="E103" i="1"/>
  <c r="E99" i="1"/>
  <c r="E83" i="1"/>
  <c r="E79" i="1"/>
  <c r="E30" i="1"/>
  <c r="E26" i="1"/>
  <c r="E13" i="1"/>
  <c r="E12" i="1" s="1"/>
  <c r="E9" i="1" s="1"/>
  <c r="H160" i="1"/>
  <c r="K304" i="1"/>
  <c r="K305" i="1"/>
  <c r="J304" i="1"/>
  <c r="J305" i="1"/>
  <c r="I304" i="1"/>
  <c r="I305" i="1"/>
  <c r="F292" i="1"/>
  <c r="I292" i="1" s="1"/>
  <c r="G292" i="1"/>
  <c r="J292" i="1" s="1"/>
  <c r="H292" i="1"/>
  <c r="J275" i="1"/>
  <c r="I275" i="1"/>
  <c r="H274" i="1"/>
  <c r="G274" i="1"/>
  <c r="F274" i="1"/>
  <c r="G173" i="1"/>
  <c r="H173" i="1"/>
  <c r="F173" i="1"/>
  <c r="K59" i="1" l="1"/>
  <c r="K57" i="1"/>
  <c r="E8" i="1"/>
  <c r="E281" i="1"/>
  <c r="G281" i="1"/>
  <c r="J281" i="1" s="1"/>
  <c r="J59" i="1"/>
  <c r="H163" i="1"/>
  <c r="H371" i="1" s="1"/>
  <c r="G163" i="1"/>
  <c r="G371" i="1" s="1"/>
  <c r="J138" i="1"/>
  <c r="I138" i="1"/>
  <c r="K138" i="1"/>
  <c r="I59" i="1"/>
  <c r="E344" i="1"/>
  <c r="E22" i="1"/>
  <c r="I274" i="1"/>
  <c r="J274" i="1"/>
  <c r="E5" i="1" l="1"/>
  <c r="C5" i="3" s="1"/>
  <c r="F281" i="1"/>
  <c r="K281" i="1" s="1"/>
  <c r="C19" i="4"/>
  <c r="E4" i="4"/>
  <c r="F6" i="4"/>
  <c r="G6" i="4"/>
  <c r="H6" i="4"/>
  <c r="B10" i="4"/>
  <c r="H10" i="4" s="1"/>
  <c r="C10" i="4"/>
  <c r="D10" i="4"/>
  <c r="G10" i="4" s="1"/>
  <c r="E10" i="4"/>
  <c r="B11" i="4"/>
  <c r="C11" i="4"/>
  <c r="D11" i="4"/>
  <c r="E11" i="4"/>
  <c r="B12" i="4"/>
  <c r="C12" i="4"/>
  <c r="D12" i="4"/>
  <c r="E12" i="4"/>
  <c r="B13" i="4"/>
  <c r="C13" i="4"/>
  <c r="D13" i="4"/>
  <c r="E13" i="4"/>
  <c r="C14" i="4"/>
  <c r="D14" i="4"/>
  <c r="E14" i="4"/>
  <c r="C15" i="4"/>
  <c r="F15" i="4" s="1"/>
  <c r="D15" i="4"/>
  <c r="E15" i="4"/>
  <c r="C16" i="4"/>
  <c r="F16" i="4" s="1"/>
  <c r="D16" i="4"/>
  <c r="E16" i="4"/>
  <c r="F18" i="4"/>
  <c r="G18" i="4"/>
  <c r="H18" i="4"/>
  <c r="F22" i="4"/>
  <c r="G22" i="4"/>
  <c r="H22" i="4"/>
  <c r="F26" i="4"/>
  <c r="G26" i="4"/>
  <c r="H26" i="4"/>
  <c r="E32" i="4"/>
  <c r="H32" i="4"/>
  <c r="D34" i="4"/>
  <c r="G34" i="4" s="1"/>
  <c r="E34" i="4"/>
  <c r="F35" i="4"/>
  <c r="G35" i="4"/>
  <c r="F37" i="4"/>
  <c r="G37" i="4"/>
  <c r="H37" i="4"/>
  <c r="H40" i="4"/>
  <c r="B62" i="4"/>
  <c r="C62" i="4"/>
  <c r="D62" i="4"/>
  <c r="E62" i="4"/>
  <c r="C63" i="4"/>
  <c r="F63" i="4" s="1"/>
  <c r="D63" i="4"/>
  <c r="G63" i="4" s="1"/>
  <c r="E63" i="4"/>
  <c r="B68" i="4"/>
  <c r="A69" i="4"/>
  <c r="B69" i="4"/>
  <c r="H69" i="4" s="1"/>
  <c r="D69" i="4"/>
  <c r="G69" i="4" s="1"/>
  <c r="C20" i="4"/>
  <c r="K124" i="1"/>
  <c r="J124" i="1"/>
  <c r="I124" i="1"/>
  <c r="F13" i="1"/>
  <c r="F34" i="4" l="1"/>
  <c r="C42" i="3"/>
  <c r="C7" i="3"/>
  <c r="H34" i="4"/>
  <c r="G40" i="4"/>
  <c r="G12" i="4"/>
  <c r="H11" i="4"/>
  <c r="H62" i="4"/>
  <c r="B9" i="4"/>
  <c r="I24" i="1"/>
  <c r="F62" i="4"/>
  <c r="B61" i="4"/>
  <c r="B8" i="4" s="1"/>
  <c r="F40" i="4"/>
  <c r="F13" i="4"/>
  <c r="I25" i="1"/>
  <c r="J24" i="1"/>
  <c r="J25" i="1"/>
  <c r="F14" i="4"/>
  <c r="H13" i="4"/>
  <c r="G13" i="4"/>
  <c r="F11" i="4"/>
  <c r="G11" i="4"/>
  <c r="F12" i="4"/>
  <c r="E9" i="4"/>
  <c r="C9" i="4"/>
  <c r="C17" i="4"/>
  <c r="D9" i="4"/>
  <c r="G62" i="4"/>
  <c r="H12" i="4"/>
  <c r="F10" i="4"/>
  <c r="F372" i="1"/>
  <c r="F9" i="4" l="1"/>
  <c r="H9" i="4"/>
  <c r="G9" i="4"/>
  <c r="I264" i="1" l="1"/>
  <c r="J264" i="1"/>
  <c r="D24" i="4"/>
  <c r="E24" i="4"/>
  <c r="C24" i="4"/>
  <c r="C23" i="4"/>
  <c r="K168" i="1"/>
  <c r="J168" i="1"/>
  <c r="I168" i="1"/>
  <c r="H167" i="1"/>
  <c r="G167" i="1"/>
  <c r="F167" i="1"/>
  <c r="K84" i="1"/>
  <c r="K85" i="1"/>
  <c r="J84" i="1"/>
  <c r="J85" i="1"/>
  <c r="I84" i="1"/>
  <c r="I85" i="1"/>
  <c r="H83" i="1"/>
  <c r="G83" i="1"/>
  <c r="F83" i="1"/>
  <c r="C21" i="4" l="1"/>
  <c r="F24" i="4"/>
  <c r="G24" i="4"/>
  <c r="A2" i="4"/>
  <c r="J324" i="1" l="1"/>
  <c r="I324" i="1"/>
  <c r="J339" i="1"/>
  <c r="I339" i="1"/>
  <c r="K139" i="1"/>
  <c r="F22" i="1"/>
  <c r="F370" i="1" s="1"/>
  <c r="G366" i="1" l="1"/>
  <c r="G378" i="1" s="1"/>
  <c r="I89" i="3" l="1"/>
  <c r="I91" i="3"/>
  <c r="E91" i="3"/>
  <c r="D67" i="4" s="1"/>
  <c r="G67" i="4" s="1"/>
  <c r="F91" i="3"/>
  <c r="E67" i="4" s="1"/>
  <c r="E89" i="3"/>
  <c r="D65" i="4" s="1"/>
  <c r="G65" i="4" s="1"/>
  <c r="F89" i="3"/>
  <c r="E65" i="4" s="1"/>
  <c r="D89" i="3"/>
  <c r="C65" i="4" s="1"/>
  <c r="D91" i="3"/>
  <c r="C67" i="4" s="1"/>
  <c r="H327" i="1"/>
  <c r="F325" i="1"/>
  <c r="G352" i="1"/>
  <c r="H352" i="1"/>
  <c r="F352" i="1"/>
  <c r="H259" i="1"/>
  <c r="F160" i="1"/>
  <c r="H103" i="1"/>
  <c r="F103" i="1"/>
  <c r="H79" i="1"/>
  <c r="F79" i="1"/>
  <c r="D47" i="3"/>
  <c r="F341" i="1"/>
  <c r="F46" i="3"/>
  <c r="E27" i="4" s="1"/>
  <c r="E46" i="3"/>
  <c r="D27" i="4" s="1"/>
  <c r="D46" i="3"/>
  <c r="C27" i="4" s="1"/>
  <c r="H27" i="4" s="1"/>
  <c r="F67" i="4" l="1"/>
  <c r="H67" i="4"/>
  <c r="H65" i="4"/>
  <c r="F65" i="4"/>
  <c r="J89" i="3"/>
  <c r="J91" i="3"/>
  <c r="G27" i="4"/>
  <c r="F27" i="4"/>
  <c r="G91" i="3"/>
  <c r="G89" i="3"/>
  <c r="H89" i="3"/>
  <c r="H91" i="3"/>
  <c r="F327" i="1"/>
  <c r="H272" i="1"/>
  <c r="H276" i="1"/>
  <c r="F276" i="1"/>
  <c r="G160" i="1"/>
  <c r="E20" i="4"/>
  <c r="D20" i="4"/>
  <c r="G327" i="1"/>
  <c r="G79" i="1"/>
  <c r="E92" i="3"/>
  <c r="D68" i="4" s="1"/>
  <c r="G68" i="4" s="1"/>
  <c r="F92" i="3"/>
  <c r="E68" i="4" s="1"/>
  <c r="D92" i="3"/>
  <c r="G259" i="1"/>
  <c r="K301" i="1"/>
  <c r="J301" i="1"/>
  <c r="I301" i="1"/>
  <c r="G103" i="1"/>
  <c r="C68" i="4" l="1"/>
  <c r="H68" i="4" s="1"/>
  <c r="J92" i="3"/>
  <c r="D61" i="4"/>
  <c r="D8" i="4" s="1"/>
  <c r="F20" i="4"/>
  <c r="G20" i="4"/>
  <c r="D23" i="4"/>
  <c r="D21" i="4" s="1"/>
  <c r="F68" i="4" l="1"/>
  <c r="H93" i="3"/>
  <c r="J73" i="3"/>
  <c r="J74" i="3"/>
  <c r="J75" i="3"/>
  <c r="I68" i="3"/>
  <c r="I69" i="3"/>
  <c r="I72" i="3"/>
  <c r="I73" i="3"/>
  <c r="I74" i="3"/>
  <c r="I75" i="3"/>
  <c r="I66" i="3"/>
  <c r="I62" i="3"/>
  <c r="K174" i="1"/>
  <c r="J174" i="1"/>
  <c r="I174" i="1"/>
  <c r="J247" i="1"/>
  <c r="I247" i="1"/>
  <c r="K120" i="1"/>
  <c r="J120" i="1"/>
  <c r="I120" i="1"/>
  <c r="J62" i="3" l="1"/>
  <c r="G372" i="1"/>
  <c r="E48" i="4"/>
  <c r="E47" i="4"/>
  <c r="F255" i="1"/>
  <c r="D48" i="4" l="1"/>
  <c r="G48" i="4" s="1"/>
  <c r="D47" i="4"/>
  <c r="G47" i="4" s="1"/>
  <c r="C48" i="4"/>
  <c r="J69" i="3"/>
  <c r="C47" i="4"/>
  <c r="J68" i="3"/>
  <c r="G68" i="3"/>
  <c r="H69" i="3"/>
  <c r="G69" i="3"/>
  <c r="H68" i="3"/>
  <c r="K247" i="1"/>
  <c r="G276" i="1"/>
  <c r="F48" i="4" l="1"/>
  <c r="H48" i="4"/>
  <c r="F47" i="4"/>
  <c r="H47" i="4"/>
  <c r="A93" i="3"/>
  <c r="I61" i="3"/>
  <c r="H61" i="3"/>
  <c r="G61" i="3"/>
  <c r="I13" i="3"/>
  <c r="I14" i="3"/>
  <c r="I15" i="3"/>
  <c r="I54" i="3"/>
  <c r="E54" i="3"/>
  <c r="H54" i="3" s="1"/>
  <c r="F54" i="3"/>
  <c r="D54" i="3"/>
  <c r="J54" i="3" s="1"/>
  <c r="F14" i="3"/>
  <c r="F15" i="3"/>
  <c r="E14" i="3"/>
  <c r="H14" i="3" s="1"/>
  <c r="E15" i="3"/>
  <c r="H15" i="3" s="1"/>
  <c r="E13" i="3"/>
  <c r="H13" i="3" s="1"/>
  <c r="F13" i="3"/>
  <c r="D15" i="3"/>
  <c r="G15" i="3" s="1"/>
  <c r="D14" i="3"/>
  <c r="J14" i="3" s="1"/>
  <c r="D13" i="3"/>
  <c r="G13" i="3" s="1"/>
  <c r="J61" i="3" l="1"/>
  <c r="G14" i="3"/>
  <c r="G54" i="3"/>
  <c r="J15" i="3"/>
  <c r="J13" i="3"/>
  <c r="K6" i="1"/>
  <c r="K10" i="1"/>
  <c r="K11" i="1"/>
  <c r="K14" i="1"/>
  <c r="K15" i="1"/>
  <c r="K16" i="1"/>
  <c r="K17" i="1"/>
  <c r="K18" i="1"/>
  <c r="K19" i="1"/>
  <c r="K21" i="1"/>
  <c r="K23" i="1"/>
  <c r="K27" i="1"/>
  <c r="K28" i="1"/>
  <c r="K29" i="1"/>
  <c r="K31" i="1"/>
  <c r="K64" i="1"/>
  <c r="K65" i="1"/>
  <c r="K66" i="1"/>
  <c r="K68" i="1"/>
  <c r="K69" i="1"/>
  <c r="K70" i="1"/>
  <c r="K71" i="1"/>
  <c r="K73" i="1"/>
  <c r="K74" i="1"/>
  <c r="K75" i="1"/>
  <c r="K76" i="1"/>
  <c r="K77" i="1"/>
  <c r="K78" i="1"/>
  <c r="K80" i="1"/>
  <c r="K81" i="1"/>
  <c r="K82" i="1"/>
  <c r="K86" i="1"/>
  <c r="K87" i="1"/>
  <c r="K88" i="1"/>
  <c r="K89" i="1"/>
  <c r="K90" i="1"/>
  <c r="K91" i="1"/>
  <c r="K92" i="1"/>
  <c r="K95" i="1"/>
  <c r="K96" i="1"/>
  <c r="K104" i="1"/>
  <c r="K105" i="1"/>
  <c r="K106" i="1"/>
  <c r="K107" i="1"/>
  <c r="K109" i="1"/>
  <c r="K110" i="1"/>
  <c r="K113" i="1"/>
  <c r="K114" i="1"/>
  <c r="K108" i="1"/>
  <c r="K118" i="1"/>
  <c r="K119" i="1"/>
  <c r="K121" i="1"/>
  <c r="K122" i="1"/>
  <c r="K123" i="1"/>
  <c r="K125" i="1"/>
  <c r="K126" i="1"/>
  <c r="K127" i="1"/>
  <c r="K128" i="1"/>
  <c r="K129" i="1"/>
  <c r="K130" i="1"/>
  <c r="K131" i="1"/>
  <c r="K132" i="1"/>
  <c r="K133" i="1"/>
  <c r="K134" i="1"/>
  <c r="K142" i="1"/>
  <c r="K143" i="1"/>
  <c r="K144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1" i="1"/>
  <c r="K162" i="1"/>
  <c r="K164" i="1"/>
  <c r="K172" i="1"/>
  <c r="K183" i="1"/>
  <c r="K186" i="1"/>
  <c r="K189" i="1"/>
  <c r="K213" i="1"/>
  <c r="K214" i="1"/>
  <c r="K217" i="1"/>
  <c r="K218" i="1"/>
  <c r="K219" i="1"/>
  <c r="K222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9" i="1"/>
  <c r="K250" i="1"/>
  <c r="K251" i="1"/>
  <c r="K252" i="1"/>
  <c r="K253" i="1"/>
  <c r="K254" i="1"/>
  <c r="K256" i="1"/>
  <c r="K258" i="1"/>
  <c r="K260" i="1"/>
  <c r="K261" i="1"/>
  <c r="K262" i="1"/>
  <c r="K263" i="1"/>
  <c r="K265" i="1"/>
  <c r="K266" i="1"/>
  <c r="K267" i="1"/>
  <c r="K268" i="1"/>
  <c r="K269" i="1"/>
  <c r="K271" i="1"/>
  <c r="K273" i="1"/>
  <c r="K277" i="1"/>
  <c r="K278" i="1"/>
  <c r="K279" i="1"/>
  <c r="K282" i="1"/>
  <c r="K286" i="1"/>
  <c r="K326" i="1"/>
  <c r="K328" i="1"/>
  <c r="K329" i="1"/>
  <c r="K330" i="1"/>
  <c r="K331" i="1"/>
  <c r="K332" i="1"/>
  <c r="K333" i="1"/>
  <c r="K340" i="1"/>
  <c r="K342" i="1"/>
  <c r="K343" i="1"/>
  <c r="K345" i="1"/>
  <c r="K350" i="1"/>
  <c r="K351" i="1"/>
  <c r="K357" i="1"/>
  <c r="J6" i="1"/>
  <c r="J10" i="1"/>
  <c r="J11" i="1"/>
  <c r="J14" i="1"/>
  <c r="J15" i="1"/>
  <c r="J16" i="1"/>
  <c r="J17" i="1"/>
  <c r="J18" i="1"/>
  <c r="J19" i="1"/>
  <c r="J21" i="1"/>
  <c r="J23" i="1"/>
  <c r="J27" i="1"/>
  <c r="J28" i="1"/>
  <c r="J29" i="1"/>
  <c r="J31" i="1"/>
  <c r="J65" i="1"/>
  <c r="J66" i="1"/>
  <c r="J67" i="1"/>
  <c r="J68" i="1"/>
  <c r="J69" i="1"/>
  <c r="J70" i="1"/>
  <c r="J71" i="1"/>
  <c r="J73" i="1"/>
  <c r="J74" i="1"/>
  <c r="J75" i="1"/>
  <c r="J76" i="1"/>
  <c r="J77" i="1"/>
  <c r="J78" i="1"/>
  <c r="J81" i="1"/>
  <c r="J82" i="1"/>
  <c r="J86" i="1"/>
  <c r="J87" i="1"/>
  <c r="J88" i="1"/>
  <c r="J89" i="1"/>
  <c r="J90" i="1"/>
  <c r="J91" i="1"/>
  <c r="J92" i="1"/>
  <c r="J95" i="1"/>
  <c r="J96" i="1"/>
  <c r="J94" i="1"/>
  <c r="J101" i="1"/>
  <c r="J102" i="1"/>
  <c r="J104" i="1"/>
  <c r="J105" i="1"/>
  <c r="J106" i="1"/>
  <c r="J107" i="1"/>
  <c r="J109" i="1"/>
  <c r="J110" i="1"/>
  <c r="J113" i="1"/>
  <c r="J114" i="1"/>
  <c r="J108" i="1"/>
  <c r="J119" i="1"/>
  <c r="J121" i="1"/>
  <c r="J122" i="1"/>
  <c r="J123" i="1"/>
  <c r="J125" i="1"/>
  <c r="J126" i="1"/>
  <c r="J127" i="1"/>
  <c r="J128" i="1"/>
  <c r="J129" i="1"/>
  <c r="J130" i="1"/>
  <c r="J131" i="1"/>
  <c r="J132" i="1"/>
  <c r="J133" i="1"/>
  <c r="J134" i="1"/>
  <c r="J139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1" i="1"/>
  <c r="J162" i="1"/>
  <c r="J164" i="1"/>
  <c r="J170" i="1"/>
  <c r="J172" i="1"/>
  <c r="J175" i="1"/>
  <c r="J182" i="1"/>
  <c r="J183" i="1"/>
  <c r="J186" i="1"/>
  <c r="J189" i="1"/>
  <c r="J213" i="1"/>
  <c r="J214" i="1"/>
  <c r="J217" i="1"/>
  <c r="J218" i="1"/>
  <c r="J219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6" i="1"/>
  <c r="J248" i="1"/>
  <c r="J249" i="1"/>
  <c r="J250" i="1"/>
  <c r="J251" i="1"/>
  <c r="J252" i="1"/>
  <c r="J253" i="1"/>
  <c r="J254" i="1"/>
  <c r="J256" i="1"/>
  <c r="J258" i="1"/>
  <c r="J260" i="1"/>
  <c r="J261" i="1"/>
  <c r="J262" i="1"/>
  <c r="J263" i="1"/>
  <c r="J265" i="1"/>
  <c r="J266" i="1"/>
  <c r="J267" i="1"/>
  <c r="J268" i="1"/>
  <c r="J269" i="1"/>
  <c r="J271" i="1"/>
  <c r="J273" i="1"/>
  <c r="J277" i="1"/>
  <c r="J278" i="1"/>
  <c r="J279" i="1"/>
  <c r="J282" i="1"/>
  <c r="J326" i="1"/>
  <c r="J328" i="1"/>
  <c r="J329" i="1"/>
  <c r="J330" i="1"/>
  <c r="J331" i="1"/>
  <c r="J332" i="1"/>
  <c r="J333" i="1"/>
  <c r="J338" i="1"/>
  <c r="J340" i="1"/>
  <c r="J342" i="1"/>
  <c r="J343" i="1"/>
  <c r="J345" i="1"/>
  <c r="J350" i="1"/>
  <c r="J351" i="1"/>
  <c r="J357" i="1"/>
  <c r="I6" i="1"/>
  <c r="I10" i="1"/>
  <c r="I11" i="1"/>
  <c r="I14" i="1"/>
  <c r="I15" i="1"/>
  <c r="I16" i="1"/>
  <c r="I17" i="1"/>
  <c r="I18" i="1"/>
  <c r="I19" i="1"/>
  <c r="I21" i="1"/>
  <c r="I23" i="1"/>
  <c r="I65" i="1"/>
  <c r="I66" i="1"/>
  <c r="I67" i="1"/>
  <c r="I68" i="1"/>
  <c r="I69" i="1"/>
  <c r="I70" i="1"/>
  <c r="I71" i="1"/>
  <c r="I73" i="1"/>
  <c r="I74" i="1"/>
  <c r="I75" i="1"/>
  <c r="I76" i="1"/>
  <c r="I77" i="1"/>
  <c r="I78" i="1"/>
  <c r="I81" i="1"/>
  <c r="I82" i="1"/>
  <c r="I86" i="1"/>
  <c r="I87" i="1"/>
  <c r="I88" i="1"/>
  <c r="I95" i="1"/>
  <c r="I96" i="1"/>
  <c r="I93" i="1"/>
  <c r="I94" i="1"/>
  <c r="I101" i="1"/>
  <c r="I102" i="1"/>
  <c r="I104" i="1"/>
  <c r="I105" i="1"/>
  <c r="I106" i="1"/>
  <c r="I107" i="1"/>
  <c r="I109" i="1"/>
  <c r="I110" i="1"/>
  <c r="I113" i="1"/>
  <c r="I114" i="1"/>
  <c r="I108" i="1"/>
  <c r="I119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9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1" i="1"/>
  <c r="I162" i="1"/>
  <c r="I164" i="1"/>
  <c r="I170" i="1"/>
  <c r="I172" i="1"/>
  <c r="I175" i="1"/>
  <c r="I183" i="1"/>
  <c r="I186" i="1"/>
  <c r="I189" i="1"/>
  <c r="I217" i="1"/>
  <c r="I218" i="1"/>
  <c r="I219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8" i="1"/>
  <c r="I249" i="1"/>
  <c r="I250" i="1"/>
  <c r="I251" i="1"/>
  <c r="I252" i="1"/>
  <c r="I253" i="1"/>
  <c r="I254" i="1"/>
  <c r="I256" i="1"/>
  <c r="I258" i="1"/>
  <c r="I260" i="1"/>
  <c r="I261" i="1"/>
  <c r="I262" i="1"/>
  <c r="I263" i="1"/>
  <c r="I265" i="1"/>
  <c r="I266" i="1"/>
  <c r="I267" i="1"/>
  <c r="I268" i="1"/>
  <c r="I269" i="1"/>
  <c r="I271" i="1"/>
  <c r="I273" i="1"/>
  <c r="I277" i="1"/>
  <c r="I278" i="1"/>
  <c r="I279" i="1"/>
  <c r="I282" i="1"/>
  <c r="I286" i="1"/>
  <c r="I326" i="1"/>
  <c r="I328" i="1"/>
  <c r="I329" i="1"/>
  <c r="I330" i="1"/>
  <c r="I331" i="1"/>
  <c r="I332" i="1"/>
  <c r="I333" i="1"/>
  <c r="I338" i="1"/>
  <c r="I340" i="1"/>
  <c r="I342" i="1"/>
  <c r="I343" i="1"/>
  <c r="I345" i="1"/>
  <c r="I350" i="1"/>
  <c r="I351" i="1"/>
  <c r="I357" i="1"/>
  <c r="F163" i="1"/>
  <c r="F371" i="1" s="1"/>
  <c r="D19" i="4"/>
  <c r="E19" i="4"/>
  <c r="G294" i="1"/>
  <c r="H294" i="1"/>
  <c r="F294" i="1"/>
  <c r="K294" i="1" s="1"/>
  <c r="I245" i="1"/>
  <c r="I182" i="1"/>
  <c r="K325" i="1"/>
  <c r="K284" i="1"/>
  <c r="K248" i="1"/>
  <c r="B23" i="4"/>
  <c r="H23" i="4" s="1"/>
  <c r="K115" i="1"/>
  <c r="I294" i="1" l="1"/>
  <c r="J294" i="1"/>
  <c r="I283" i="1"/>
  <c r="I284" i="1"/>
  <c r="B19" i="4"/>
  <c r="K24" i="1"/>
  <c r="E23" i="4"/>
  <c r="F19" i="4"/>
  <c r="E17" i="4"/>
  <c r="F17" i="4" s="1"/>
  <c r="G19" i="4"/>
  <c r="D17" i="4"/>
  <c r="I167" i="1"/>
  <c r="J167" i="1"/>
  <c r="K165" i="1"/>
  <c r="I118" i="1"/>
  <c r="J245" i="1"/>
  <c r="J165" i="1"/>
  <c r="I166" i="1"/>
  <c r="J118" i="1"/>
  <c r="J166" i="1"/>
  <c r="I165" i="1"/>
  <c r="B24" i="4"/>
  <c r="H24" i="4" s="1"/>
  <c r="F93" i="3"/>
  <c r="E69" i="4" s="1"/>
  <c r="E61" i="4" s="1"/>
  <c r="D93" i="3"/>
  <c r="C69" i="4" s="1"/>
  <c r="F69" i="4" s="1"/>
  <c r="I281" i="1" l="1"/>
  <c r="G17" i="4"/>
  <c r="B20" i="4"/>
  <c r="H20" i="4" s="1"/>
  <c r="K25" i="1"/>
  <c r="C61" i="4"/>
  <c r="H19" i="4"/>
  <c r="B21" i="4"/>
  <c r="H21" i="4" s="1"/>
  <c r="E8" i="4"/>
  <c r="G8" i="4" s="1"/>
  <c r="G61" i="4"/>
  <c r="G23" i="4"/>
  <c r="F23" i="4"/>
  <c r="E21" i="4"/>
  <c r="J347" i="1"/>
  <c r="G344" i="1"/>
  <c r="G373" i="1" s="1"/>
  <c r="B5" i="4"/>
  <c r="K166" i="1"/>
  <c r="G93" i="3"/>
  <c r="F344" i="1"/>
  <c r="F373" i="1" s="1"/>
  <c r="B17" i="4" l="1"/>
  <c r="H17" i="4" s="1"/>
  <c r="B7" i="4"/>
  <c r="C8" i="4"/>
  <c r="F61" i="4"/>
  <c r="H61" i="4"/>
  <c r="F21" i="4"/>
  <c r="G21" i="4"/>
  <c r="J352" i="1"/>
  <c r="I352" i="1"/>
  <c r="K352" i="1"/>
  <c r="I347" i="1"/>
  <c r="K347" i="1"/>
  <c r="G13" i="1"/>
  <c r="G12" i="1" s="1"/>
  <c r="H13" i="1"/>
  <c r="K13" i="1"/>
  <c r="B25" i="4" l="1"/>
  <c r="F8" i="4"/>
  <c r="H8" i="4"/>
  <c r="H12" i="1"/>
  <c r="J13" i="1"/>
  <c r="I13" i="1"/>
  <c r="F12" i="1"/>
  <c r="K12" i="1" s="1"/>
  <c r="J12" i="1" l="1"/>
  <c r="I12" i="1"/>
  <c r="H30" i="1"/>
  <c r="I30" i="1" s="1"/>
  <c r="G30" i="1"/>
  <c r="J30" i="1" l="1"/>
  <c r="J83" i="1"/>
  <c r="K30" i="1" l="1"/>
  <c r="I83" i="1"/>
  <c r="G341" i="1" l="1"/>
  <c r="J341" i="1" s="1"/>
  <c r="G325" i="1"/>
  <c r="G303" i="1" s="1"/>
  <c r="G285" i="1"/>
  <c r="G272" i="1"/>
  <c r="G257" i="1"/>
  <c r="J257" i="1" s="1"/>
  <c r="G255" i="1"/>
  <c r="G171" i="1"/>
  <c r="J99" i="1"/>
  <c r="J79" i="1"/>
  <c r="G9" i="1"/>
  <c r="G369" i="1" s="1"/>
  <c r="J325" i="1" l="1"/>
  <c r="G26" i="1"/>
  <c r="G22" i="1"/>
  <c r="G370" i="1" s="1"/>
  <c r="G7" i="1"/>
  <c r="G8" i="1" l="1"/>
  <c r="G5" i="1" s="1"/>
  <c r="G379" i="1" l="1"/>
  <c r="G381" i="1" s="1"/>
  <c r="D5" i="4"/>
  <c r="G374" i="1"/>
  <c r="G376" i="1" s="1"/>
  <c r="I20" i="3"/>
  <c r="H20" i="3"/>
  <c r="G20" i="3"/>
  <c r="N19" i="3"/>
  <c r="L19" i="3"/>
  <c r="J19" i="3"/>
  <c r="I19" i="3"/>
  <c r="H19" i="3"/>
  <c r="G19" i="3"/>
  <c r="N31" i="3"/>
  <c r="L31" i="3"/>
  <c r="J31" i="3"/>
  <c r="I31" i="3"/>
  <c r="H31" i="3"/>
  <c r="G31" i="3"/>
  <c r="N36" i="3"/>
  <c r="L36" i="3"/>
  <c r="H36" i="3"/>
  <c r="G36" i="3"/>
  <c r="D25" i="4" l="1"/>
  <c r="D7" i="4"/>
  <c r="F26" i="1"/>
  <c r="I26" i="1" s="1"/>
  <c r="J20" i="3"/>
  <c r="K20" i="3" s="1"/>
  <c r="H22" i="1"/>
  <c r="K26" i="1" l="1"/>
  <c r="J22" i="1"/>
  <c r="L20" i="3"/>
  <c r="M20" i="3" s="1"/>
  <c r="N20" i="3" s="1"/>
  <c r="F37" i="3" l="1"/>
  <c r="I87" i="3"/>
  <c r="J346" i="1" l="1"/>
  <c r="H344" i="1"/>
  <c r="H373" i="1" s="1"/>
  <c r="I346" i="1"/>
  <c r="K346" i="1"/>
  <c r="H92" i="3"/>
  <c r="G92" i="3"/>
  <c r="H285" i="1"/>
  <c r="J285" i="1" s="1"/>
  <c r="H26" i="1"/>
  <c r="J26" i="1" l="1"/>
  <c r="I51" i="3"/>
  <c r="E51" i="3"/>
  <c r="D31" i="4" s="1"/>
  <c r="G31" i="4" s="1"/>
  <c r="F51" i="3"/>
  <c r="E31" i="4" s="1"/>
  <c r="D51" i="3"/>
  <c r="C31" i="4" s="1"/>
  <c r="F31" i="4" s="1"/>
  <c r="J259" i="1"/>
  <c r="I259" i="1" l="1"/>
  <c r="K259" i="1"/>
  <c r="J51" i="3"/>
  <c r="G51" i="3"/>
  <c r="H51" i="3"/>
  <c r="E87" i="3"/>
  <c r="F87" i="3"/>
  <c r="D87" i="3"/>
  <c r="J87" i="3" s="1"/>
  <c r="J348" i="1"/>
  <c r="J327" i="1"/>
  <c r="D32" i="4" l="1"/>
  <c r="G32" i="4" s="1"/>
  <c r="J115" i="1"/>
  <c r="I115" i="1"/>
  <c r="I348" i="1"/>
  <c r="K344" i="1"/>
  <c r="G87" i="3"/>
  <c r="H87" i="3"/>
  <c r="G35" i="3"/>
  <c r="I80" i="3"/>
  <c r="I81" i="3"/>
  <c r="I82" i="3"/>
  <c r="I83" i="3"/>
  <c r="I84" i="3"/>
  <c r="I76" i="3"/>
  <c r="I34" i="3"/>
  <c r="E77" i="3" l="1"/>
  <c r="D56" i="4" s="1"/>
  <c r="F77" i="3"/>
  <c r="E56" i="4" s="1"/>
  <c r="D77" i="3"/>
  <c r="C56" i="4" s="1"/>
  <c r="H56" i="4" s="1"/>
  <c r="D45" i="4"/>
  <c r="E45" i="4"/>
  <c r="D44" i="4"/>
  <c r="E44" i="4"/>
  <c r="H341" i="1"/>
  <c r="D60" i="4"/>
  <c r="E60" i="4"/>
  <c r="E82" i="3"/>
  <c r="D59" i="4" s="1"/>
  <c r="G59" i="4" s="1"/>
  <c r="F82" i="3"/>
  <c r="E59" i="4" s="1"/>
  <c r="E81" i="3"/>
  <c r="D58" i="4" s="1"/>
  <c r="F81" i="3"/>
  <c r="E58" i="4" s="1"/>
  <c r="E80" i="3"/>
  <c r="D57" i="4" s="1"/>
  <c r="F80" i="3"/>
  <c r="E57" i="4" s="1"/>
  <c r="D46" i="4"/>
  <c r="E46" i="4"/>
  <c r="G60" i="4" l="1"/>
  <c r="G45" i="4"/>
  <c r="F56" i="4"/>
  <c r="J66" i="3"/>
  <c r="C45" i="4"/>
  <c r="C44" i="4"/>
  <c r="G46" i="4"/>
  <c r="G57" i="4"/>
  <c r="G58" i="4"/>
  <c r="G44" i="4"/>
  <c r="G56" i="4"/>
  <c r="I341" i="1"/>
  <c r="K341" i="1"/>
  <c r="H80" i="3"/>
  <c r="H81" i="3"/>
  <c r="H82" i="3"/>
  <c r="H83" i="3"/>
  <c r="G65" i="3"/>
  <c r="H65" i="3"/>
  <c r="G77" i="3"/>
  <c r="H77" i="3"/>
  <c r="E40" i="3"/>
  <c r="F40" i="3"/>
  <c r="D40" i="3"/>
  <c r="H44" i="4" l="1"/>
  <c r="F44" i="4"/>
  <c r="F45" i="4"/>
  <c r="H45" i="4"/>
  <c r="K176" i="1"/>
  <c r="J103" i="1"/>
  <c r="I103" i="1" l="1"/>
  <c r="K103" i="1"/>
  <c r="D29" i="3" l="1"/>
  <c r="D32" i="3" s="1"/>
  <c r="F29" i="3"/>
  <c r="F32" i="3" s="1"/>
  <c r="E29" i="3"/>
  <c r="H6" i="3" l="1"/>
  <c r="H10" i="3"/>
  <c r="H17" i="3"/>
  <c r="H22" i="3"/>
  <c r="H25" i="3"/>
  <c r="H28" i="3"/>
  <c r="H30" i="3"/>
  <c r="H33" i="3"/>
  <c r="H34" i="3"/>
  <c r="H35" i="3"/>
  <c r="H39" i="3"/>
  <c r="H45" i="3"/>
  <c r="H48" i="3"/>
  <c r="H4" i="3"/>
  <c r="G4" i="4" s="1"/>
  <c r="I6" i="3"/>
  <c r="I10" i="3"/>
  <c r="I17" i="3"/>
  <c r="I22" i="3"/>
  <c r="I25" i="3"/>
  <c r="I28" i="3"/>
  <c r="I30" i="3"/>
  <c r="I33" i="3"/>
  <c r="I35" i="3"/>
  <c r="I39" i="3"/>
  <c r="I45" i="3"/>
  <c r="I48" i="3"/>
  <c r="I49" i="3"/>
  <c r="I67" i="3"/>
  <c r="I327" i="1" l="1"/>
  <c r="K327" i="1"/>
  <c r="F366" i="1"/>
  <c r="C32" i="4"/>
  <c r="F32" i="4" s="1"/>
  <c r="C60" i="4"/>
  <c r="F60" i="4" s="1"/>
  <c r="D82" i="3"/>
  <c r="C59" i="4" s="1"/>
  <c r="F59" i="4" s="1"/>
  <c r="D81" i="3"/>
  <c r="D80" i="3"/>
  <c r="C57" i="4" s="1"/>
  <c r="C46" i="4"/>
  <c r="I55" i="3"/>
  <c r="F378" i="1" l="1"/>
  <c r="H46" i="4"/>
  <c r="F46" i="4"/>
  <c r="F57" i="4"/>
  <c r="H57" i="4"/>
  <c r="J82" i="3"/>
  <c r="J81" i="3"/>
  <c r="C58" i="4"/>
  <c r="J83" i="3"/>
  <c r="J72" i="3"/>
  <c r="J67" i="3"/>
  <c r="G80" i="3"/>
  <c r="J80" i="3"/>
  <c r="G81" i="3"/>
  <c r="G83" i="3"/>
  <c r="I78" i="3"/>
  <c r="I79" i="3"/>
  <c r="G82" i="3"/>
  <c r="H58" i="4" l="1"/>
  <c r="F58" i="4"/>
  <c r="I325" i="1"/>
  <c r="F285" i="1"/>
  <c r="F257" i="1"/>
  <c r="K173" i="1"/>
  <c r="F171" i="1"/>
  <c r="K171" i="1" s="1"/>
  <c r="K160" i="1"/>
  <c r="I79" i="1" l="1"/>
  <c r="K79" i="1"/>
  <c r="K255" i="1"/>
  <c r="K272" i="1"/>
  <c r="I285" i="1"/>
  <c r="K285" i="1"/>
  <c r="I257" i="1"/>
  <c r="K257" i="1"/>
  <c r="K276" i="1"/>
  <c r="I60" i="3"/>
  <c r="I59" i="3"/>
  <c r="F9" i="1"/>
  <c r="K9" i="1" s="1"/>
  <c r="K303" i="1" l="1"/>
  <c r="F7" i="1"/>
  <c r="K7" i="1" s="1"/>
  <c r="F8" i="1"/>
  <c r="K8" i="1" s="1"/>
  <c r="K163" i="1"/>
  <c r="E84" i="3"/>
  <c r="H84" i="3" s="1"/>
  <c r="F84" i="3"/>
  <c r="K22" i="1" l="1"/>
  <c r="I22" i="1"/>
  <c r="F5" i="1"/>
  <c r="F379" i="1" l="1"/>
  <c r="F381" i="1" s="1"/>
  <c r="C5" i="4"/>
  <c r="E379" i="1"/>
  <c r="E381" i="1" s="1"/>
  <c r="K5" i="1"/>
  <c r="H372" i="1"/>
  <c r="H5" i="4" l="1"/>
  <c r="C25" i="4"/>
  <c r="C7" i="4"/>
  <c r="D84" i="3"/>
  <c r="H7" i="4" l="1"/>
  <c r="H25" i="4"/>
  <c r="G84" i="3"/>
  <c r="J84" i="3"/>
  <c r="J46" i="3"/>
  <c r="H366" i="1" l="1"/>
  <c r="H378" i="1" s="1"/>
  <c r="K366" i="1"/>
  <c r="J47" i="3" l="1"/>
  <c r="D49" i="3"/>
  <c r="D50" i="3"/>
  <c r="J50" i="3" s="1"/>
  <c r="D55" i="3"/>
  <c r="D57" i="3"/>
  <c r="J57" i="3" s="1"/>
  <c r="D58" i="3"/>
  <c r="C42" i="4"/>
  <c r="C43" i="4"/>
  <c r="D73" i="3"/>
  <c r="D74" i="3"/>
  <c r="G74" i="3" s="1"/>
  <c r="D75" i="3"/>
  <c r="G75" i="3" s="1"/>
  <c r="D76" i="3"/>
  <c r="C55" i="4" s="1"/>
  <c r="H55" i="4" s="1"/>
  <c r="D78" i="3"/>
  <c r="D79" i="3"/>
  <c r="N87" i="3"/>
  <c r="N86" i="3"/>
  <c r="M85" i="3"/>
  <c r="M8" i="3" s="1"/>
  <c r="N79" i="3"/>
  <c r="N78" i="3"/>
  <c r="N76" i="3"/>
  <c r="N75" i="3"/>
  <c r="N74" i="3"/>
  <c r="N73" i="3"/>
  <c r="N64" i="3"/>
  <c r="N63" i="3"/>
  <c r="N60" i="3"/>
  <c r="N59" i="3"/>
  <c r="N58" i="3"/>
  <c r="N57" i="3"/>
  <c r="N55" i="3"/>
  <c r="N50" i="3"/>
  <c r="N49" i="3"/>
  <c r="N48" i="3"/>
  <c r="N47" i="3"/>
  <c r="N46" i="3"/>
  <c r="N45" i="3"/>
  <c r="N40" i="3"/>
  <c r="N39" i="3"/>
  <c r="M38" i="3"/>
  <c r="M41" i="3" s="1"/>
  <c r="N35" i="3"/>
  <c r="N34" i="3"/>
  <c r="N33" i="3"/>
  <c r="N30" i="3"/>
  <c r="N29" i="3"/>
  <c r="N28" i="3"/>
  <c r="M27" i="3"/>
  <c r="N26" i="3"/>
  <c r="N25" i="3"/>
  <c r="N24" i="3"/>
  <c r="M23" i="3"/>
  <c r="N22" i="3"/>
  <c r="N21" i="3"/>
  <c r="M18" i="3"/>
  <c r="N17" i="3"/>
  <c r="N16" i="3"/>
  <c r="N12" i="3"/>
  <c r="N11" i="3"/>
  <c r="M9" i="3"/>
  <c r="N6" i="3"/>
  <c r="L87" i="3"/>
  <c r="L86" i="3"/>
  <c r="L79" i="3"/>
  <c r="L78" i="3"/>
  <c r="L76" i="3"/>
  <c r="L75" i="3"/>
  <c r="L74" i="3"/>
  <c r="L73" i="3"/>
  <c r="L64" i="3"/>
  <c r="L63" i="3"/>
  <c r="L60" i="3"/>
  <c r="L58" i="3"/>
  <c r="L57" i="3"/>
  <c r="L55" i="3"/>
  <c r="L50" i="3"/>
  <c r="L49" i="3"/>
  <c r="L48" i="3"/>
  <c r="L47" i="3"/>
  <c r="L46" i="3"/>
  <c r="L45" i="3"/>
  <c r="L40" i="3"/>
  <c r="L39" i="3"/>
  <c r="L35" i="3"/>
  <c r="L34" i="3"/>
  <c r="L33" i="3"/>
  <c r="L30" i="3"/>
  <c r="L29" i="3"/>
  <c r="L28" i="3"/>
  <c r="L26" i="3"/>
  <c r="L25" i="3"/>
  <c r="L24" i="3"/>
  <c r="L22" i="3"/>
  <c r="L21" i="3"/>
  <c r="L17" i="3"/>
  <c r="L16" i="3"/>
  <c r="L12" i="3"/>
  <c r="L11" i="3"/>
  <c r="L6" i="3"/>
  <c r="K85" i="3"/>
  <c r="K7" i="3" s="1"/>
  <c r="K38" i="3"/>
  <c r="K41" i="3" s="1"/>
  <c r="K37" i="3"/>
  <c r="N37" i="3" s="1"/>
  <c r="K32" i="3"/>
  <c r="N32" i="3" s="1"/>
  <c r="K27" i="3"/>
  <c r="K23" i="3"/>
  <c r="K18" i="3"/>
  <c r="K9" i="3"/>
  <c r="L59" i="3"/>
  <c r="L41" i="3"/>
  <c r="L32" i="3"/>
  <c r="J48" i="3"/>
  <c r="J45" i="3"/>
  <c r="J39" i="3"/>
  <c r="J35" i="3"/>
  <c r="J33" i="3"/>
  <c r="J30" i="3"/>
  <c r="J28" i="3"/>
  <c r="J25" i="3"/>
  <c r="J22" i="3"/>
  <c r="J17" i="3"/>
  <c r="J6" i="3"/>
  <c r="J96" i="3"/>
  <c r="J95" i="3"/>
  <c r="J94" i="3"/>
  <c r="C36" i="4" l="1"/>
  <c r="H36" i="4" s="1"/>
  <c r="J58" i="3"/>
  <c r="G73" i="3"/>
  <c r="C50" i="4"/>
  <c r="F50" i="4" s="1"/>
  <c r="C30" i="4"/>
  <c r="D43" i="3"/>
  <c r="J43" i="3" s="1"/>
  <c r="H43" i="4"/>
  <c r="J49" i="3"/>
  <c r="C29" i="4"/>
  <c r="H29" i="4" s="1"/>
  <c r="H42" i="4"/>
  <c r="K8" i="3"/>
  <c r="J78" i="3"/>
  <c r="G79" i="3"/>
  <c r="J79" i="3"/>
  <c r="J55" i="3"/>
  <c r="L23" i="3"/>
  <c r="N18" i="3"/>
  <c r="N27" i="3"/>
  <c r="L85" i="3"/>
  <c r="L5" i="3"/>
  <c r="M42" i="3"/>
  <c r="N9" i="3"/>
  <c r="L18" i="3"/>
  <c r="L27" i="3"/>
  <c r="L37" i="3"/>
  <c r="K42" i="3"/>
  <c r="N8" i="3"/>
  <c r="N23" i="3"/>
  <c r="N41" i="3"/>
  <c r="N5" i="3"/>
  <c r="M7" i="3"/>
  <c r="N7" i="3" s="1"/>
  <c r="N38" i="3"/>
  <c r="N85" i="3"/>
  <c r="L8" i="3"/>
  <c r="L9" i="3"/>
  <c r="L38" i="3"/>
  <c r="L7" i="3" l="1"/>
  <c r="L42" i="3"/>
  <c r="N42" i="3"/>
  <c r="E57" i="3" l="1"/>
  <c r="F57" i="3"/>
  <c r="H57" i="3" l="1"/>
  <c r="G57" i="3"/>
  <c r="E50" i="3"/>
  <c r="D30" i="4" s="1"/>
  <c r="F50" i="3"/>
  <c r="E30" i="4" s="1"/>
  <c r="F30" i="4" s="1"/>
  <c r="E49" i="3"/>
  <c r="D29" i="4" s="1"/>
  <c r="F49" i="3"/>
  <c r="E29" i="4" s="1"/>
  <c r="F29" i="4" s="1"/>
  <c r="G48" i="3"/>
  <c r="J76" i="3"/>
  <c r="G29" i="4" l="1"/>
  <c r="G30" i="4"/>
  <c r="H49" i="3"/>
  <c r="H50" i="3"/>
  <c r="C39" i="4"/>
  <c r="G50" i="3"/>
  <c r="G49" i="3"/>
  <c r="E47" i="3"/>
  <c r="F47" i="3"/>
  <c r="E58" i="3"/>
  <c r="D36" i="4" s="1"/>
  <c r="F58" i="3"/>
  <c r="E36" i="4" s="1"/>
  <c r="F36" i="4" s="1"/>
  <c r="E11" i="3"/>
  <c r="H39" i="4" l="1"/>
  <c r="G36" i="4"/>
  <c r="H11" i="3"/>
  <c r="H58" i="3"/>
  <c r="H47" i="3"/>
  <c r="G47" i="3"/>
  <c r="J60" i="3"/>
  <c r="C38" i="4"/>
  <c r="G58" i="3"/>
  <c r="H38" i="4" l="1"/>
  <c r="J59" i="3"/>
  <c r="H29" i="3"/>
  <c r="E37" i="3" l="1"/>
  <c r="H37" i="3" s="1"/>
  <c r="E76" i="3"/>
  <c r="D55" i="4" s="1"/>
  <c r="F76" i="3"/>
  <c r="E55" i="4" s="1"/>
  <c r="F55" i="4" s="1"/>
  <c r="E4" i="3"/>
  <c r="D4" i="4" s="1"/>
  <c r="G55" i="4" l="1"/>
  <c r="H46" i="3"/>
  <c r="H76" i="3"/>
  <c r="G76" i="3"/>
  <c r="G46" i="3"/>
  <c r="D37" i="3"/>
  <c r="E86" i="3"/>
  <c r="E85" i="3" s="1"/>
  <c r="F86" i="3"/>
  <c r="F85" i="3" s="1"/>
  <c r="D86" i="3"/>
  <c r="E79" i="3"/>
  <c r="H79" i="3" s="1"/>
  <c r="F79" i="3"/>
  <c r="E78" i="3"/>
  <c r="H78" i="3" s="1"/>
  <c r="F78" i="3"/>
  <c r="G78" i="3" s="1"/>
  <c r="E75" i="3"/>
  <c r="H75" i="3" s="1"/>
  <c r="F75" i="3"/>
  <c r="E74" i="3"/>
  <c r="H74" i="3" s="1"/>
  <c r="F74" i="3"/>
  <c r="E73" i="3"/>
  <c r="H73" i="3" s="1"/>
  <c r="F73" i="3"/>
  <c r="D43" i="4"/>
  <c r="E43" i="4"/>
  <c r="F43" i="4" s="1"/>
  <c r="D39" i="4"/>
  <c r="E39" i="4"/>
  <c r="F39" i="4" s="1"/>
  <c r="D38" i="4"/>
  <c r="E38" i="4"/>
  <c r="F38" i="4" s="1"/>
  <c r="E55" i="3"/>
  <c r="F55" i="3"/>
  <c r="M108" i="1"/>
  <c r="D85" i="3" l="1"/>
  <c r="J86" i="3"/>
  <c r="G39" i="4"/>
  <c r="G38" i="4"/>
  <c r="D42" i="4"/>
  <c r="E43" i="3"/>
  <c r="E42" i="4"/>
  <c r="F42" i="4" s="1"/>
  <c r="F43" i="3"/>
  <c r="G43" i="4"/>
  <c r="G62" i="3"/>
  <c r="H62" i="3"/>
  <c r="H55" i="3"/>
  <c r="H64" i="3"/>
  <c r="H63" i="3"/>
  <c r="H86" i="3"/>
  <c r="G55" i="3"/>
  <c r="G64" i="3"/>
  <c r="G63" i="3"/>
  <c r="G86" i="3"/>
  <c r="G42" i="4" l="1"/>
  <c r="H43" i="3"/>
  <c r="G43" i="3"/>
  <c r="E32" i="3"/>
  <c r="H32" i="3" s="1"/>
  <c r="G30" i="3"/>
  <c r="G33" i="3"/>
  <c r="J29" i="3" l="1"/>
  <c r="I29" i="3"/>
  <c r="G32" i="3"/>
  <c r="G29" i="3"/>
  <c r="J32" i="3" l="1"/>
  <c r="I32" i="3"/>
  <c r="I37" i="3" l="1"/>
  <c r="H255" i="1" l="1"/>
  <c r="I255" i="1" l="1"/>
  <c r="J255" i="1"/>
  <c r="G45" i="3"/>
  <c r="G39" i="3"/>
  <c r="G25" i="3"/>
  <c r="G6" i="3"/>
  <c r="D21" i="3"/>
  <c r="E21" i="3"/>
  <c r="F21" i="3"/>
  <c r="D16" i="3"/>
  <c r="D18" i="3" s="1"/>
  <c r="E16" i="3"/>
  <c r="E18" i="3" s="1"/>
  <c r="F16" i="3"/>
  <c r="F18" i="3" s="1"/>
  <c r="I16" i="3"/>
  <c r="D12" i="3"/>
  <c r="E12" i="3"/>
  <c r="F12" i="3"/>
  <c r="I12" i="3"/>
  <c r="D11" i="3"/>
  <c r="F11" i="3"/>
  <c r="I11" i="3"/>
  <c r="H325" i="1"/>
  <c r="H303" i="1" s="1"/>
  <c r="H171" i="1"/>
  <c r="I99" i="1"/>
  <c r="J303" i="1" l="1"/>
  <c r="I303" i="1"/>
  <c r="D9" i="3"/>
  <c r="F9" i="3"/>
  <c r="E9" i="3"/>
  <c r="I272" i="1"/>
  <c r="J272" i="1"/>
  <c r="J276" i="1"/>
  <c r="I276" i="1"/>
  <c r="I176" i="1"/>
  <c r="J176" i="1"/>
  <c r="J173" i="1"/>
  <c r="I173" i="1"/>
  <c r="J171" i="1"/>
  <c r="I171" i="1"/>
  <c r="J160" i="1"/>
  <c r="I160" i="1"/>
  <c r="H21" i="3"/>
  <c r="H18" i="3"/>
  <c r="H16" i="3"/>
  <c r="H12" i="3"/>
  <c r="J21" i="3"/>
  <c r="I21" i="3"/>
  <c r="I9" i="3"/>
  <c r="F8" i="3"/>
  <c r="J11" i="3"/>
  <c r="G11" i="3"/>
  <c r="G12" i="3"/>
  <c r="G16" i="3"/>
  <c r="G85" i="3"/>
  <c r="J12" i="3"/>
  <c r="J16" i="3"/>
  <c r="D23" i="3"/>
  <c r="D8" i="3"/>
  <c r="I23" i="3"/>
  <c r="E23" i="3"/>
  <c r="F23" i="3"/>
  <c r="G21" i="3"/>
  <c r="H85" i="3"/>
  <c r="H23" i="3" l="1"/>
  <c r="H9" i="3"/>
  <c r="J85" i="3"/>
  <c r="I85" i="3"/>
  <c r="J23" i="3"/>
  <c r="G18" i="3"/>
  <c r="G8" i="3"/>
  <c r="J18" i="3"/>
  <c r="J9" i="3"/>
  <c r="G9" i="3"/>
  <c r="G23" i="3"/>
  <c r="E8" i="3"/>
  <c r="H8" i="3" s="1"/>
  <c r="J8" i="3" l="1"/>
  <c r="J365" i="1"/>
  <c r="I365" i="1"/>
  <c r="J364" i="1"/>
  <c r="I364" i="1"/>
  <c r="J363" i="1"/>
  <c r="J362" i="1"/>
  <c r="I362" i="1"/>
  <c r="J361" i="1"/>
  <c r="I361" i="1"/>
  <c r="I41" i="3"/>
  <c r="D41" i="3"/>
  <c r="E41" i="3"/>
  <c r="F41" i="3"/>
  <c r="D27" i="3"/>
  <c r="J366" i="1" l="1"/>
  <c r="H40" i="3"/>
  <c r="H41" i="3"/>
  <c r="D38" i="3"/>
  <c r="I366" i="1"/>
  <c r="J41" i="3"/>
  <c r="I27" i="3"/>
  <c r="F27" i="3"/>
  <c r="G27" i="3" s="1"/>
  <c r="F26" i="3"/>
  <c r="E27" i="3"/>
  <c r="E38" i="3"/>
  <c r="G40" i="3"/>
  <c r="G41" i="3"/>
  <c r="D26" i="3"/>
  <c r="F38" i="3"/>
  <c r="E26" i="3"/>
  <c r="H9" i="1"/>
  <c r="H7" i="1"/>
  <c r="H8" i="1"/>
  <c r="J344" i="1" l="1"/>
  <c r="J373" i="1" s="1"/>
  <c r="I344" i="1"/>
  <c r="I373" i="1" s="1"/>
  <c r="J7" i="1"/>
  <c r="I7" i="1"/>
  <c r="J163" i="1"/>
  <c r="J371" i="1" s="1"/>
  <c r="I163" i="1"/>
  <c r="I371" i="1" s="1"/>
  <c r="J9" i="1"/>
  <c r="J369" i="1" s="1"/>
  <c r="I9" i="1"/>
  <c r="I369" i="1" s="1"/>
  <c r="J8" i="1"/>
  <c r="I8" i="1"/>
  <c r="H26" i="3"/>
  <c r="H27" i="3"/>
  <c r="H38" i="3"/>
  <c r="J40" i="3"/>
  <c r="J26" i="3"/>
  <c r="H370" i="1"/>
  <c r="I370" i="1"/>
  <c r="H369" i="1"/>
  <c r="G26" i="3"/>
  <c r="G38" i="3"/>
  <c r="F369" i="1"/>
  <c r="J27" i="3"/>
  <c r="F24" i="3"/>
  <c r="J370" i="1"/>
  <c r="D24" i="3"/>
  <c r="E24" i="3"/>
  <c r="I24" i="3"/>
  <c r="J372" i="1"/>
  <c r="I372" i="1"/>
  <c r="H5" i="1"/>
  <c r="E5" i="4" s="1"/>
  <c r="E25" i="4" l="1"/>
  <c r="E7" i="4"/>
  <c r="G5" i="4"/>
  <c r="F5" i="4"/>
  <c r="H24" i="3"/>
  <c r="J38" i="3"/>
  <c r="I38" i="3"/>
  <c r="H374" i="1"/>
  <c r="H376" i="1" s="1"/>
  <c r="I5" i="1"/>
  <c r="H379" i="1"/>
  <c r="H381" i="1" s="1"/>
  <c r="J5" i="1"/>
  <c r="I374" i="1"/>
  <c r="I376" i="1" s="1"/>
  <c r="J374" i="1"/>
  <c r="J376" i="1" s="1"/>
  <c r="F374" i="1"/>
  <c r="F376" i="1" s="1"/>
  <c r="J24" i="3"/>
  <c r="G24" i="3"/>
  <c r="D5" i="3"/>
  <c r="D42" i="3" s="1"/>
  <c r="D44" i="3" s="1"/>
  <c r="F5" i="3"/>
  <c r="F42" i="3" s="1"/>
  <c r="F44" i="3" s="1"/>
  <c r="E5" i="3"/>
  <c r="E42" i="3" s="1"/>
  <c r="E44" i="3" l="1"/>
  <c r="H44" i="3" s="1"/>
  <c r="G44" i="3"/>
  <c r="J44" i="3"/>
  <c r="G7" i="4"/>
  <c r="F7" i="4"/>
  <c r="G25" i="4"/>
  <c r="F25" i="4"/>
  <c r="F7" i="3"/>
  <c r="G5" i="3"/>
  <c r="H5" i="3"/>
  <c r="I5" i="3"/>
  <c r="J5" i="3"/>
  <c r="D7" i="3"/>
  <c r="I7" i="3"/>
  <c r="E7" i="3"/>
  <c r="I42" i="3" l="1"/>
  <c r="J42" i="3"/>
  <c r="G7" i="3"/>
  <c r="H42" i="3"/>
  <c r="H7" i="3"/>
  <c r="J7" i="3"/>
  <c r="G42" i="3"/>
  <c r="G37" i="3" l="1"/>
  <c r="G34" i="3"/>
</calcChain>
</file>

<file path=xl/sharedStrings.xml><?xml version="1.0" encoding="utf-8"?>
<sst xmlns="http://schemas.openxmlformats.org/spreadsheetml/2006/main" count="1488" uniqueCount="595">
  <si>
    <t>КВСР</t>
  </si>
  <si>
    <t>КЦСР</t>
  </si>
  <si>
    <t>840</t>
  </si>
  <si>
    <t>001</t>
  </si>
  <si>
    <t>892</t>
  </si>
  <si>
    <t>2120170010</t>
  </si>
  <si>
    <t>Дотации на выравнивание бюджетной обеспеченности поселений</t>
  </si>
  <si>
    <t>2120170020</t>
  </si>
  <si>
    <t>Дотации на выравнивание бюджетной обеспеченности муниципальных районов (городских округов)</t>
  </si>
  <si>
    <t>2120350100</t>
  </si>
  <si>
    <t>2120370030</t>
  </si>
  <si>
    <t>Дотации на поддержку мер по обеспечению сбалансированности бюджетов</t>
  </si>
  <si>
    <t>811</t>
  </si>
  <si>
    <t>004</t>
  </si>
  <si>
    <t>012</t>
  </si>
  <si>
    <t>813</t>
  </si>
  <si>
    <t>1610273080</t>
  </si>
  <si>
    <t>Субсидии на строительство (реконструкцию), капитальный ремонт, ремонт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</si>
  <si>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1640773410</t>
  </si>
  <si>
    <t>Субсидии на капитальный ремонт муниципальных общеобразовательных организаций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</si>
  <si>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в том числе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</si>
  <si>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1510171310</t>
  </si>
  <si>
    <t>Субсидии на капитальный ремонт и ремонт сетей и сооружений водоотведения в населенных пунктах Пензенской области</t>
  </si>
  <si>
    <t>1510171330</t>
  </si>
  <si>
    <t>Субсидии на строительство и реконструкцию сетей и сооружений водоотведения в населенных пунктах Пензенской области</t>
  </si>
  <si>
    <t>1510271430</t>
  </si>
  <si>
    <t>Субсидии на перевод квартир на индивидуальное поквартирное отопление</t>
  </si>
  <si>
    <t>1510371350</t>
  </si>
  <si>
    <t>Субсидии на капитальный ремонт и ремонт сетей и сооружений водоснабжения в населенных пунктах Пензенской области</t>
  </si>
  <si>
    <t>1510371370</t>
  </si>
  <si>
    <t>Субсидии на строительство и реконструкцию сетей и сооружений водоснабжения в населенных пунктах Пензенской области</t>
  </si>
  <si>
    <t>1510471400</t>
  </si>
  <si>
    <t>Субсидии на совершенствование систем наружного освещения населенных пунктов</t>
  </si>
  <si>
    <t>23101R5550</t>
  </si>
  <si>
    <t>Субсидии на поддержку муниципальных программ формирования современной городской среды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</si>
  <si>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Пензенской области</t>
  </si>
  <si>
    <t>014</t>
  </si>
  <si>
    <t>850</t>
  </si>
  <si>
    <t>0210271530</t>
  </si>
  <si>
    <t>Субсидии на мероприятия по созданию условий для предоставления транспортных услуг гражданам, имеющим заболевания опорно-двигательного аппарата, к объектам социальной инфраструктуры, расположенным на территории муниципальных районов и городских округов Пензенской области по месту их жительства, а также к объектам регионального значения</t>
  </si>
  <si>
    <t>02401R4970</t>
  </si>
  <si>
    <t>Субсидии на реализацию мероприятий по обеспечению жильем молодых семей</t>
  </si>
  <si>
    <t>857</t>
  </si>
  <si>
    <t>0630171200</t>
  </si>
  <si>
    <t>Субсидии на реализацию мероприятий по развитию внутреннего туризма</t>
  </si>
  <si>
    <t>06404R4660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</si>
  <si>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</si>
  <si>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06404R4670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</si>
  <si>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</si>
  <si>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06404R5170</t>
  </si>
  <si>
    <t>Субсидии на поддержку творческой деятельности и техническое оснащение детских и кукольных театров</t>
  </si>
  <si>
    <t>874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</si>
  <si>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</si>
  <si>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882</t>
  </si>
  <si>
    <t>Субсидии на мероприятия по развитию сети учреждений культурно-досугового типа в сельской местности</t>
  </si>
  <si>
    <t>17800R5676</t>
  </si>
  <si>
    <t>Субсидии на мероприятия по развитию сети фельдшерско-акушерских пунктов и (или) офисов врачей общей практики в сельской местности</t>
  </si>
  <si>
    <t>Субсидии на прочие расходы по созданию дополнительных мест для детей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</si>
  <si>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152F150210</t>
  </si>
  <si>
    <t>Субсидии на мероприятия по стимулированию программ развития жилищного строительства субъектов Российской Федерации</t>
  </si>
  <si>
    <t>1640773440</t>
  </si>
  <si>
    <t>Субсидии на капитальный ремонт зданий муниципальных дошкольных образовательных организаций</t>
  </si>
  <si>
    <t>1510471450</t>
  </si>
  <si>
    <t>Субсидии на благоустройство земельных участков, прилегающих к общественным местам</t>
  </si>
  <si>
    <t>Субсидия на поддержку отрасли культуры</t>
  </si>
  <si>
    <t>866</t>
  </si>
  <si>
    <t>11202R5110</t>
  </si>
  <si>
    <t>Субсидии на проведение комплексных кадастровых работ</t>
  </si>
  <si>
    <t>867</t>
  </si>
  <si>
    <t>181P252320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</si>
  <si>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</si>
  <si>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1840171070</t>
  </si>
  <si>
    <t>Субсидия на содержание объектов (территорий) муниципальных образовательных организаций в части антитеррористической защищенности, предусмотренной постановлением Правительства Российской Федерации от 07.10.2017 № 1235 «Об утверждении требований к антитеррористической защищенности объектов (территорий) Министерства образования и науки Российской Федерации и объектов (территорий), относящихся к сфере деятельности Министерства образования и науки Российской Федерации, и формы паспорта безопасности этих объектов (территорий)»</t>
  </si>
  <si>
    <t>804</t>
  </si>
  <si>
    <t>9960051200</t>
  </si>
  <si>
    <t>818</t>
  </si>
  <si>
    <t>2040159310</t>
  </si>
  <si>
    <t>1510574310</t>
  </si>
  <si>
    <t>Субвенции на исполнение государственных полномочий в сфере административных правоотношений</t>
  </si>
  <si>
    <t>02403R0820</t>
  </si>
  <si>
    <t>0260174010</t>
  </si>
  <si>
    <t>0260174020</t>
  </si>
  <si>
    <t>Субвенции на исполнение государственных полномочий по управлению охраной труда</t>
  </si>
  <si>
    <t>0260174100</t>
  </si>
  <si>
    <t>0260174210</t>
  </si>
  <si>
    <t>Субвенции на исполнение государственных полномочий по предоставлению мер социальной поддержки многодетным семьям в соответствии с Законом Пензенской области «О мерах социальной поддержки многодетных семей, проживающих на территории Пензенской области»</t>
  </si>
  <si>
    <t>0260174250</t>
  </si>
  <si>
    <t>Субвенции на исполнение государственных полномочий, связанных с реализацией Закона Пензенской области «О государственном пенсионном обеспечении за выслугу лет государственных гражданских служащих Пензенской области и лиц, замещающих государственные должности Пензенской области»</t>
  </si>
  <si>
    <t>0260174260</t>
  </si>
  <si>
    <t>Государственная социальная помощь студентам из малоимущих семей или студентам, являющимся малоимущими одиноко проживающими гражданами</t>
  </si>
  <si>
    <t>0260174410</t>
  </si>
  <si>
    <t>Субвенции на исполнение государственных полномочий по социальному обслуживанию граждан, признанных нуждающимися в социальном обслуживании, за исключением социального обслуживания в организациях социального обслуживания, находящихся в ведении Пензенской области (кроме приема заявлений, обращений и документов о предоставлении социального обслуживания,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 в указанных организациях), в соответствии с Федеральным законом от 28 декабря 2013 года №442-ФЗ «Об основах социального обслуживания граждан в Российской Федерации»</t>
  </si>
  <si>
    <t>0260174420</t>
  </si>
  <si>
    <t>Субвенции на исполнение государственных полномочий по предоставлению гарантий осуществления погребения в соответствии с Федеральным законом от 12 января 1996 года № 8-ФЗ «О погребении и похоронном деле»</t>
  </si>
  <si>
    <t>0260174430</t>
  </si>
  <si>
    <t>Субвенции на содержание органов местного самоуправления, осуществляющих отдельные государственные полномочия в сфере социальной поддержки населения</t>
  </si>
  <si>
    <t>0260174510</t>
  </si>
  <si>
    <t>Субвенции на исполнение государственных полномочий по предоставлению гражданам субсидий на оплату жилого помещения и коммунальных услуг</t>
  </si>
  <si>
    <t>0260174620</t>
  </si>
  <si>
    <t>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</t>
  </si>
  <si>
    <t>0260175020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</si>
  <si>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«О мерах социальной поддержки отдельных категорий граждан, проживающих на территории Пензенской области», по реабилитированным лицам и лицам, признанным пострадавшими от политических репрессий</t>
  </si>
  <si>
    <t>0260177200</t>
  </si>
  <si>
    <t>Субвенции на исполнение государственных полномочий по предоставлению мер социальной поддержки гражданам в соответствии с Законом Пензенской области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</si>
  <si>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0260177300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</si>
  <si>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«О мерах социальной поддержки отдельных категорий граждан, проживающих на территории Пензенской области», по ветеранам труда и труженикам тыла</t>
  </si>
  <si>
    <t>0260177400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</si>
  <si>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«О мерах социальной поддержки отдельных категорий граждан, проживающих на территории Пензенской области», по другим категориям граждан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</si>
  <si>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</si>
  <si>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02601R4620</t>
  </si>
  <si>
    <t>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</t>
  </si>
  <si>
    <t>Субвенции на исполнение государственных полномочий по предоставлению ежемесячной денежной выплаты за наем (поднаем) жилого помещения пострадавшим участникам долевого строительства, предусмотренной статьей 4-1 Закона Пензенской области от 31.08.2017 № 3069-ЗПО «О мерах государственной поддержки граждан, пострадавших от действий (бездействия) застройщиков, привлекавших денежные средства граждан на строительство (создание) многоквартирных домов на территории Пензенской области»</t>
  </si>
  <si>
    <t>856</t>
  </si>
  <si>
    <t>0610474440</t>
  </si>
  <si>
    <t>Субвенции для осуществления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Пензенской области и находящихся на территории муниципального образования</t>
  </si>
  <si>
    <t>0640176250</t>
  </si>
  <si>
    <t>Субвенция на исполнение отдельных государственных полномочий Пензенской области по осуществлению денежных выплат молодым специалистам (педагогическим работникам) муниципальных образовательных организаций дополнительного образования в сфере культуры</t>
  </si>
  <si>
    <t>1810176010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</si>
  <si>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</si>
  <si>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1810176210</t>
  </si>
  <si>
    <t>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</t>
  </si>
  <si>
    <t>1810276210</t>
  </si>
  <si>
    <t>1810474330</t>
  </si>
  <si>
    <t>1810477100</t>
  </si>
  <si>
    <t>Субвенция для осуществления отдельных государственных полномочий Пензенской области по организации и осуществлению деятельности по опеке и попечительству на предоставление мер социальной поддержки, установленных Законом Пензенской области от 12.09.2006 № 1098-ЗПО</t>
  </si>
  <si>
    <t>1820576240</t>
  </si>
  <si>
    <t>Субвенция на исполнение отдельных государственных полномочий Пензенской области по осуществлению денежных выплат молодым специалистам (педагогическим работникам) муниципальных дошкольных образовательных организаций, общеобразовательных организаций и образовательных организаций дополнительного образования</t>
  </si>
  <si>
    <t>1840174240</t>
  </si>
  <si>
    <t>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организаций, работающим и проживающим в сельских населенных пунктах, рабочих поселках (поселках городского типа) на территории Пензенской области, и педагогическим работникам образовательных организаций, вышедшим на пенсию и проживающим в сельских населенных пунктах, рабочих поселках (поселках городского типа) на территории Пензенской области, если общий стаж их работы в образовательных организациях в сельских населенных пунктах, рабочих поселках (поселках городского типа) составляет не менее 10 лет</t>
  </si>
  <si>
    <t>1950174340</t>
  </si>
  <si>
    <t>Субвенции на исполнение государственных полномочий в сфере организации отдыха и оздоровления детей</t>
  </si>
  <si>
    <t>881</t>
  </si>
  <si>
    <t>2120251180</t>
  </si>
  <si>
    <t>2120274030</t>
  </si>
  <si>
    <t>Субвенции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городских, сельских поселений</t>
  </si>
  <si>
    <t>2120275510</t>
  </si>
  <si>
    <t>Субвенции на исполнение государственных полномочий Пензенской области по созданию и организации деятельности комиссий по делам несовершеннолетних и защите их прав</t>
  </si>
  <si>
    <t>026P155730</t>
  </si>
  <si>
    <t>Иные межбюджетные трансферты на финансовое обеспечение дорожной деятельности</t>
  </si>
  <si>
    <t>1510471420</t>
  </si>
  <si>
    <t>Премирование территорий – победителей конкурса на звание «Самое благоустроенное муниципальное образование Пензенской области»</t>
  </si>
  <si>
    <t>Иные межбюджетные трансферты на премирование победителей областного конкурса на лучшее состояние материально-технической базы и условий хранения документов в муниципальных районах и городских округах Пензенской области</t>
  </si>
  <si>
    <t>02101R0270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</si>
  <si>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</si>
  <si>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1810278030</t>
  </si>
  <si>
    <t>Резервный фонд Правительства Пензенской области</t>
  </si>
  <si>
    <t>092P578040</t>
  </si>
  <si>
    <t>Предоставление иных межбюджетных трансфертов для капитального ремонта футбольного поля с искусственным покрытием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</si>
  <si>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</si>
  <si>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1210152900</t>
  </si>
  <si>
    <t>Субсидия на поддержку отрасли культуры (федеральные средства)</t>
  </si>
  <si>
    <t>Информация о предоставлении межбюджетных трансфертов из бюджета Пензенской области</t>
  </si>
  <si>
    <t>(в тыс. руб.)</t>
  </si>
  <si>
    <t>Наименование</t>
  </si>
  <si>
    <t>Исполнено</t>
  </si>
  <si>
    <t>% исполнения к плану на год</t>
  </si>
  <si>
    <t>Межбюджетные трансферты</t>
  </si>
  <si>
    <t>в том числе:</t>
  </si>
  <si>
    <t>за счет федеральных средств</t>
  </si>
  <si>
    <t>за счет бюджета Пензенской области</t>
  </si>
  <si>
    <t>Дотации бюджетам субъектов Российской Федерации и муниципальных образований</t>
  </si>
  <si>
    <t>Министерство финансов Пензенской области</t>
  </si>
  <si>
    <t>Субсидии бюджетам субъектов Российской Федерации и муниципальных образований (межбюджетные субсидии)</t>
  </si>
  <si>
    <t>Министерство экономики Пензенской области</t>
  </si>
  <si>
    <t>Министерство труда, социальной защиты и демографии Пензенской области</t>
  </si>
  <si>
    <t>Министерство образования Пензенской области</t>
  </si>
  <si>
    <t>Министерство сельского хозяйства Пензенской области</t>
  </si>
  <si>
    <t>Субвенции бюджетам субъектов Российской Федерации и муниципальных образований</t>
  </si>
  <si>
    <t>Управление записи актов гражданского состояния Пензенской области</t>
  </si>
  <si>
    <t>Управление ветеринарии Пензенской области</t>
  </si>
  <si>
    <t>Иные межбюджетные трансферты</t>
  </si>
  <si>
    <t>Министерство физической культуры и спорта Пензенской области</t>
  </si>
  <si>
    <t>Межбюждетные трансферты бюджетам государственных внебюджетных фондов</t>
  </si>
  <si>
    <t>* по данным АЦК "Финансы"</t>
  </si>
  <si>
    <t>521,522,523</t>
  </si>
  <si>
    <t>511,512</t>
  </si>
  <si>
    <t>Доп.КР</t>
  </si>
  <si>
    <t>св.100</t>
  </si>
  <si>
    <t xml:space="preserve">                    Информация о предоставлении межбюджетных трансфертов из бюджета Пензенской области </t>
  </si>
  <si>
    <t>Межбюджетные трансферты -всего</t>
  </si>
  <si>
    <t>бюджетам муниципальных образований</t>
  </si>
  <si>
    <t>бюджетам государственных внебюджетных фондов</t>
  </si>
  <si>
    <t>Дотации</t>
  </si>
  <si>
    <t>Выравнивание бюджетной обеспеченности поселений</t>
  </si>
  <si>
    <t>Выравнивание бюджетной обеспеченности муниципальных районов (городских округов)</t>
  </si>
  <si>
    <t xml:space="preserve">Дотации на поддержку мер по обеспечению сбалансированности бюджетов </t>
  </si>
  <si>
    <t>Дотации ЗАТО г.Заречный</t>
  </si>
  <si>
    <t>в том числе предоставляемые за счёт средств:</t>
  </si>
  <si>
    <t>102I555278</t>
  </si>
  <si>
    <t>182E576240</t>
  </si>
  <si>
    <t>на решение вопросов местного значения</t>
  </si>
  <si>
    <t xml:space="preserve">на оплату труда </t>
  </si>
  <si>
    <t>Справочно:</t>
  </si>
  <si>
    <t>Дотация на выравнивание бюджетной обеспеченности муниципальных районов, городских округов, городских и сельских поселений (с учетом субвенции)</t>
  </si>
  <si>
    <t>на доведение средней заработной платы работников культуры и доп.образования в соответствие с Указами Президента</t>
  </si>
  <si>
    <t>- из них на возмещение указанных расходов</t>
  </si>
  <si>
    <t xml:space="preserve">- федерального бюджета </t>
  </si>
  <si>
    <t xml:space="preserve">- бюджета Пензенской области </t>
  </si>
  <si>
    <t>на доведение  до МРОТ (2017г.- индексация з/пл)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</si>
  <si>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(федеральные средства)</t>
  </si>
  <si>
    <t>Субсидия на повышение оплаты труда работников бюджетной сферы</t>
  </si>
  <si>
    <t>024P176510</t>
  </si>
  <si>
    <t>026P150840</t>
  </si>
  <si>
    <t>1510371460</t>
  </si>
  <si>
    <t>Субсидии на установку систем управления, защиты, контроля и учета на сооружениях водоснабжения в населенных пунктах Пензенской области</t>
  </si>
  <si>
    <t>064A155191</t>
  </si>
  <si>
    <t>Субсидии на создание и модернизацию учреждений культурно-досугового типа в сельской местности</t>
  </si>
  <si>
    <t>Субсидии на создание и модернизацию учреждений культурно-досугового типа в сельской местности (федеральные средства)</t>
  </si>
  <si>
    <t>Субсидии из бюджета Пензенской области бюджетам муниципальных районов и городских округов Пензенской области на развитие сети образовательных организаций, осуществляющих образовательную деятельность по образовательным программам дошкольного образования, в том числе строительство, реконструкцию, приобретение (выкуп) зданий (пристроев к зданиям) и помещений дошкольных организаций, проведение ремонта дошкольных организаций, в том числе помещений для осуществления деятельности дошкольных организаций</t>
  </si>
  <si>
    <t>161R153930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</si>
  <si>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</si>
  <si>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011</t>
  </si>
  <si>
    <t>Субсидии муниципальным районам и городским округам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</si>
  <si>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0240176520</t>
  </si>
  <si>
    <t>Иные межбюджетные трансферты на реализацию мероприятий по организации деятельности школьных спортивных клубов по футболу в муниципальных общеобразовательных организациях Пензенской области</t>
  </si>
  <si>
    <t>231F254240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</si>
  <si>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</si>
  <si>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181P25159F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</si>
  <si>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</si>
  <si>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181P251593</t>
  </si>
  <si>
    <t>181P251591</t>
  </si>
  <si>
    <t>875</t>
  </si>
  <si>
    <t>876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</si>
  <si>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Федерации(федеральные средства)</t>
  </si>
  <si>
    <t>841</t>
  </si>
  <si>
    <t>23301R2990</t>
  </si>
  <si>
    <t>Субсидии на обустройство и восстановление воинских захоронений</t>
  </si>
  <si>
    <t>992F367483</t>
  </si>
  <si>
    <t>992F367484</t>
  </si>
  <si>
    <t>99AP251592</t>
  </si>
  <si>
    <r>
      <t xml:space="preserve">Субсидии на мероприятия по стимулированию программ развития жилищного строительства субъектов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</si>
  <si>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r>
      <t>Финансовое обеспечение дорожной деятельности в рамках реализации национального проекта «Безопасные и качественные автомобильные дороги»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</si>
  <si>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Субсидии на проектирование, строительство, реконструкцию, капитальный ремонт и ремонт автомобильных дорог общего пользования местного значения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в том числе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</si>
  <si>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поддержку муниципальных программ формирования современной городской среды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</si>
  <si>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обустройство и восстановление воинских захоронений </t>
    </r>
    <r>
      <rPr>
        <b/>
        <sz val="10"/>
        <rFont val="Arial"/>
        <family val="2"/>
        <charset val="204"/>
      </rPr>
      <t>(федеральные средства)</t>
    </r>
  </si>
  <si>
    <r>
  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- Фонд содействия реформированию жилищно-коммунального хозяйства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</si>
  <si>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Субсидии на реализацию мероприятий по обеспечению жильем молодых семей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</si>
  <si>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</si>
  <si>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</si>
  <si>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поддержку творческой деятельности и техническое оснащение детских и кукольных театров </t>
    </r>
    <r>
      <rPr>
        <b/>
        <sz val="10"/>
        <rFont val="Arial"/>
        <family val="2"/>
        <charset val="204"/>
      </rPr>
      <t>(федеральные средства)</t>
    </r>
  </si>
  <si>
    <r>
      <t>Субсидии на проведение комплексных кадастровых работ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</si>
  <si>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</si>
  <si>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</si>
  <si>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Субсидии на мероприятия по развитию сети фельдшерско-акушерских пунктов и (или) офисов врачей общей практики в сельской местности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</si>
  <si>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</si>
  <si>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Государственная регистрация актов гражданского состояния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</si>
  <si>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</t>
    </r>
    <r>
      <rPr>
        <b/>
        <sz val="10"/>
        <rFont val="Arial"/>
        <family val="2"/>
        <charset val="204"/>
      </rPr>
      <t>(федеральные средства)</t>
    </r>
  </si>
  <si>
    <r>
  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</si>
  <si>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Осуществление ежемесячной выплаты в связи с рождением (усыновлением) первого ребенка </t>
    </r>
    <r>
      <rPr>
        <b/>
        <sz val="10"/>
        <rFont val="Arial"/>
        <family val="2"/>
        <charset val="204"/>
      </rPr>
      <t>(федеральные средства)</t>
    </r>
  </si>
  <si>
    <r>
      <t>Субвенции на осуществление первичного воинского учета на территориях, где отсутствуют военные комиссариаты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</si>
  <si>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</si>
  <si>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</si>
  <si>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</si>
  <si>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</si>
  <si>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Социальные выплаты безработным гражданам в соответствии с Законом Российской Федерации от 19 апреля 1991 года № 1032-1 «О занятости населения в Российской Федерации»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</si>
  <si>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Дотации ЗАТО г.Заречный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</si>
  <si>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  </r>
    <r>
      <rPr>
        <b/>
        <sz val="10"/>
        <rFont val="Times New Roman"/>
        <family val="1"/>
        <charset val="204"/>
      </rPr>
      <t>(федеральные средства)</t>
    </r>
  </si>
  <si>
    <r>
      <t>Субсидия на поддержку отрасли культуры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</si>
  <si>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r>
      <t xml:space="preserve">Субсидии на создание и модернизацию учреждений культурно-досугового типа в сельской местности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</si>
  <si>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</si>
  <si>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</si>
  <si>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</si>
  <si>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t>Министерство строительства и дорожного хозяйства Пензенской области</t>
  </si>
  <si>
    <t>1510509501</t>
  </si>
  <si>
    <t>Обеспечение мероприятий по капитальному ремонту многоквартирных домов за счет средств государственной корпорации – Фонд содействия реформированию жилищно-коммунального хозяйства</t>
  </si>
  <si>
    <t>Утверждено на 2021 год</t>
  </si>
  <si>
    <t>Темп роста (снижения) 2021г. к 2020г.</t>
  </si>
  <si>
    <t>(тыс.руб.)</t>
  </si>
  <si>
    <t>Темп роста (снижения) 2022г. к 2021г.</t>
  </si>
  <si>
    <t>Создание виртуальных концертных залов</t>
  </si>
  <si>
    <r>
  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  </r>
    <r>
      <rPr>
        <b/>
        <sz val="10"/>
        <rFont val="Times New Roman"/>
        <family val="1"/>
        <charset val="204"/>
      </rPr>
      <t>(федеральные средства)</t>
    </r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</si>
  <si>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</si>
  <si>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Поощрения за счет иных межбюджетных трансфертов, выделенных в 2019 году из федерального бюджета за достижение показателей деятельности органов исполнительной власти субъектов Российской Федерации</t>
  </si>
  <si>
    <t>Утверждено на 2022 год</t>
  </si>
  <si>
    <t>Реализация мероприятий по созданию территорий опережающего социально-экономического развития</t>
  </si>
  <si>
    <t>Субсидии на реконструкцию и капитальный ремонт зданий муниципальных учреждений культуры</t>
  </si>
  <si>
    <t>24302R3720</t>
  </si>
  <si>
    <t>1510271570</t>
  </si>
  <si>
    <t>Субсидии на строительство объектов и сетей теплоснабжения в населенных пунктах Пензенской области</t>
  </si>
  <si>
    <t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</t>
  </si>
  <si>
    <t>181E250970</t>
  </si>
  <si>
    <t>Субсидии из бюджета Пензенской области бюджетам муниципальных районов и городских округов Пензенской области на развитие сети образовательных организаций, осуществляющих образовательную деятельность по образовательным программам дошкольного образования, в том числе строительство, реконструкцию, приобретение (выкуп) зданий (пристроев к зданиям) и помещений дошкольных организаций, проведение ремонта дошкольных организаций, в том числе помещений для осуществления деятельности дошкольных организаций.</t>
  </si>
  <si>
    <t>181P271010</t>
  </si>
  <si>
    <t>18102R2550</t>
  </si>
  <si>
    <t>1780071580</t>
  </si>
  <si>
    <t>24101R5761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</si>
  <si>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</si>
  <si>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r>
      <t xml:space="preserve">Субсидии на обеспечение комплексного развития сельских территорий (улучшение жилищных условий граждан, проживающих на сельских территориях) </t>
    </r>
    <r>
      <rPr>
        <b/>
        <sz val="10"/>
        <rFont val="Arial"/>
        <family val="2"/>
        <charset val="204"/>
      </rPr>
      <t>(федеральные средства)</t>
    </r>
  </si>
  <si>
    <t>24101R5762</t>
  </si>
  <si>
    <t>24301R5763</t>
  </si>
  <si>
    <r>
      <t xml:space="preserve">Субсидии на обеспечение комплексного развития сельских территорий (развитие водоснабжения на сельских территориях) </t>
    </r>
    <r>
      <rPr>
        <b/>
        <sz val="10"/>
        <rFont val="Arial"/>
        <family val="2"/>
        <charset val="204"/>
      </rPr>
      <t>(федеральные средства)</t>
    </r>
  </si>
  <si>
    <t>Субсидии на обеспечение комплексного развития сельских территорий (развитие водоснабжения на сельских территориях)</t>
  </si>
  <si>
    <t>24301R5764</t>
  </si>
  <si>
    <t>Субсидии на обеспечение комплексного развития сельских территорий (развитие газификации на сельских территориях)</t>
  </si>
  <si>
    <r>
      <t>Субсидии на обеспечение комплексного развития сельских территорий (развитие газификации на сельских территориях)</t>
    </r>
    <r>
      <rPr>
        <b/>
        <sz val="10"/>
        <rFont val="Arial"/>
        <family val="2"/>
        <charset val="204"/>
      </rPr>
      <t>(федеральные средства)</t>
    </r>
  </si>
  <si>
    <t>24301R5765</t>
  </si>
  <si>
    <t>Субсидии на обеспечение комплексного развития сельских территорий (благоустройство сельских территорий)</t>
  </si>
  <si>
    <r>
      <t>Субсидии на обеспечение комплексного развития сельских территорий (благоустройство сельских территорий)</t>
    </r>
    <r>
      <rPr>
        <b/>
        <sz val="10"/>
        <rFont val="Arial"/>
        <family val="2"/>
        <charset val="204"/>
      </rPr>
      <t>(федеральные средства)</t>
    </r>
  </si>
  <si>
    <t>Государственная поддержка малого и среднего предпринимательства в субъектах Российской Федерации (Реализация муниципальных программ развития малого и среднего предпринимательства в монопрофильных муниципальных образованиях Пензенской области)</t>
  </si>
  <si>
    <t>1010170640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</si>
  <si>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</si>
  <si>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Субвенции на исполнение государственных полномочий по предоставлению жилых помещений детям-сиротам и детям, оставшимся без попечения родителей, лицам из числа детей-сирот и детей, оставшихся без попечения родителей,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по договорам найма специализированных жилых помещений</t>
  </si>
  <si>
    <r>
      <t>Субвенции на исполнение государственных полномочий по предоставлению жилых помещений детям-сиротам и детям, оставшимся без попечения родителей, лицам из числа детей-сирот и детей, оставшихся без попечения родителей,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по договорам найма специализированных жилых помещений</t>
    </r>
    <r>
      <rPr>
        <b/>
        <sz val="10"/>
        <rFont val="Arial"/>
        <family val="2"/>
        <charset val="204"/>
      </rPr>
      <t xml:space="preserve"> (федеральные средства)</t>
    </r>
  </si>
  <si>
    <t>0260174270</t>
  </si>
  <si>
    <t>161R254180</t>
  </si>
  <si>
    <r>
      <t xml:space="preserve">Субсидия на поддержку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зданий) </t>
    </r>
    <r>
      <rPr>
        <b/>
        <sz val="10"/>
        <rFont val="Arial"/>
        <family val="2"/>
        <charset val="204"/>
      </rPr>
      <t>(федеральные средства)</t>
    </r>
  </si>
  <si>
    <t>Субсидия на поддержку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зданий)</t>
  </si>
  <si>
    <t>064A154540</t>
  </si>
  <si>
    <t>02101R0272</t>
  </si>
  <si>
    <t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</t>
  </si>
  <si>
    <r>
  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  </r>
    <r>
      <rPr>
        <b/>
        <sz val="10"/>
        <rFont val="Arial"/>
        <family val="2"/>
        <charset val="204"/>
      </rPr>
      <t>(федеральные средства)</t>
    </r>
  </si>
  <si>
    <t>181P252530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</si>
  <si>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</si>
  <si>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r>
      <t xml:space="preserve"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  </r>
    <r>
      <rPr>
        <b/>
        <sz val="10"/>
        <rFont val="Arial"/>
        <family val="2"/>
        <charset val="204"/>
      </rPr>
      <t>(федеральные средства)</t>
    </r>
  </si>
  <si>
    <t>99.3.00.55500</t>
  </si>
  <si>
    <t>Поощрение за содействие достижению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</si>
  <si>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r>
  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</si>
  <si>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</si>
  <si>
    <r>
      <t xml:space="preserve">Дотации на поддержку мер по обеспечению сбалансированности бюджетов муниципальных образований Пензенской области в целях реализации проектов создания комфортной городской среды в малых городах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</si>
  <si>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1) Субсидия на повышение оплаты труда работников бюджетной сферы </t>
  </si>
  <si>
    <t>09202R1110</t>
  </si>
  <si>
    <t>Строительство физкультурно-оздоровительных комплексов</t>
  </si>
  <si>
    <t>0260177500</t>
  </si>
  <si>
    <t>Субвенции на предоставление единовременной выплаты отдельным категориям граждан в связи с 75-летием Победы в Великой Отечественной войне 1941-1945 годов</t>
  </si>
  <si>
    <t>02601R3020</t>
  </si>
  <si>
    <t>Субвенции на осуществление ежемесячных выплат на детей в возрасте от 3 до 7 лет включительно</t>
  </si>
  <si>
    <r>
      <t xml:space="preserve">Субвенции на осуществление ежемесячных выплат на детей в возрасте от 3 до 7 лет включительно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</si>
  <si>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Государственная поддержка малого и среднего предпринимательства в субъектах Российской Федерации (Реализация муниципальных программ развития малого и среднего предпринимательства в монопрофильных муниципальных образованиях Пензенской области) </t>
    </r>
    <r>
      <rPr>
        <b/>
        <sz val="10"/>
        <rFont val="Arial"/>
        <family val="2"/>
        <charset val="204"/>
      </rPr>
      <t>(федеральные средства)</t>
    </r>
  </si>
  <si>
    <t>Строительство и реконструкция (модернизация) объектов питьевого водоснабжения</t>
  </si>
  <si>
    <r>
      <t xml:space="preserve">Строительство и реконструкция (модернизация) объектов питьевого водоснабжения </t>
    </r>
    <r>
      <rPr>
        <b/>
        <sz val="10"/>
        <rFont val="Arial"/>
        <family val="2"/>
        <charset val="204"/>
      </rPr>
      <t>(федеральные средства)</t>
    </r>
  </si>
  <si>
    <t>1810176230</t>
  </si>
  <si>
    <t>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</t>
  </si>
  <si>
    <r>
      <t xml:space="preserve"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</t>
    </r>
    <r>
      <rPr>
        <b/>
        <sz val="10"/>
        <rFont val="Arial"/>
        <family val="2"/>
        <charset val="204"/>
      </rPr>
      <t>(федеральные средства)</t>
    </r>
  </si>
  <si>
    <t>1810253030</t>
  </si>
  <si>
    <r>
  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</si>
  <si>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</t>
    </r>
    <r>
      <rPr>
        <b/>
        <sz val="10"/>
        <rFont val="Times New Roman"/>
        <family val="1"/>
        <charset val="204"/>
      </rPr>
      <t>(федеральные средства)</t>
    </r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</si>
  <si>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(федеральные средства)</t>
  </si>
  <si>
    <r>
  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</si>
  <si>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121015290F</t>
  </si>
  <si>
    <r>
      <t xml:space="preserve">Социальные выплаты безработным гражданам </t>
    </r>
    <r>
      <rPr>
        <b/>
        <sz val="10"/>
        <rFont val="Times New Roman"/>
        <family val="1"/>
        <charset val="204"/>
      </rPr>
      <t>(федеральные средства)</t>
    </r>
  </si>
  <si>
    <r>
      <t>Социальные выплаты безработным гражданам за счет средств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</si>
  <si>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1950174350</t>
  </si>
  <si>
    <t>161R158560</t>
  </si>
  <si>
    <r>
      <t xml:space="preserve">Иные межбюджетные трансферты на 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</si>
  <si>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t>Иные межбюджетные трансферты на 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 (федеральные средства)</t>
  </si>
  <si>
    <r>
      <t xml:space="preserve">Иные межбюджетные трансферты на 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</si>
  <si>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t>02601R302F</t>
  </si>
  <si>
    <t>Субвенции на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</si>
  <si>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r>
      <t xml:space="preserve">Субвенции на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</si>
  <si>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t>18102R3041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</si>
  <si>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</si>
  <si>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18102R3042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</si>
  <si>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</t>
  </si>
  <si>
    <r>
  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 </t>
    </r>
    <r>
      <rPr>
        <b/>
        <sz val="10"/>
        <rFont val="Arial"/>
        <family val="2"/>
        <charset val="204"/>
      </rPr>
      <t xml:space="preserve"> (федеральные средства)</t>
    </r>
  </si>
  <si>
    <t>855</t>
  </si>
  <si>
    <t>0190158410</t>
  </si>
  <si>
    <r>
      <t xml:space="preserve">Социальные выплаты безработным гражданам в соответствии с Законом Российской Федерации от 19 апреля 1991 года № 1032-1 «О занятости населения в Российской Федерации»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</si>
  <si>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</si>
  <si>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t>Министерство здравоохранения Пензенской области</t>
  </si>
  <si>
    <r>
      <t xml:space="preserve"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</si>
  <si>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Создание модельных муниципальных библиотек </t>
    </r>
    <r>
      <rPr>
        <b/>
        <sz val="10"/>
        <rFont val="Arial"/>
        <family val="2"/>
        <charset val="204"/>
      </rPr>
      <t>(федеральные средства)</t>
    </r>
  </si>
  <si>
    <t>на присмотр и уход</t>
  </si>
  <si>
    <r>
      <t xml:space="preserve">Строительство физкультурно-оздоровительных комплексов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</si>
  <si>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</t>
    </r>
    <r>
      <rPr>
        <b/>
        <sz val="10"/>
        <rFont val="Arial"/>
        <family val="2"/>
        <charset val="204"/>
      </rPr>
      <t>(федеральные средства)</t>
    </r>
  </si>
  <si>
    <t xml:space="preserve"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</t>
  </si>
  <si>
    <t>064A154560</t>
  </si>
  <si>
    <t xml:space="preserve">      Модернизация театров юного зрителя и театров кукол</t>
  </si>
  <si>
    <r>
      <t xml:space="preserve">      Модернизация театров юного зрителя и театров кукол </t>
    </r>
    <r>
      <rPr>
        <b/>
        <sz val="10"/>
        <rFont val="Arial"/>
        <family val="2"/>
        <charset val="204"/>
      </rPr>
      <t>(федеральные средства)</t>
    </r>
  </si>
  <si>
    <t>9990053990</t>
  </si>
  <si>
    <t>999005399R</t>
  </si>
  <si>
    <t xml:space="preserve">      Дотации на премирование победителей Всероссийского конкурса "Лучшая муниципальная практика"</t>
  </si>
  <si>
    <t xml:space="preserve">     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</t>
  </si>
  <si>
    <t>999005549F</t>
  </si>
  <si>
    <t>Дотации, связанные с особым режимом безопасного функционирования закрытых административно-территориальных образований</t>
  </si>
  <si>
    <r>
      <t xml:space="preserve">Внедрение автоматизированных и роботизированных технологий организации дорожного движения и контроля за соблюдением правил дорожного движения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</si>
  <si>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Обеспечение мероприятий по капитальному ремонту многоквартирных домов за счет средств государственной корпорации – Фонд содействия реформированию жилищно-коммунального хозяйства </t>
    </r>
    <r>
      <rPr>
        <b/>
        <sz val="10"/>
        <rFont val="Arial"/>
        <family val="2"/>
        <charset val="204"/>
      </rPr>
      <t>(федеральные средства)</t>
    </r>
  </si>
  <si>
    <t>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</si>
  <si>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0190179020</t>
  </si>
  <si>
    <t>Исполнено за 2020 год</t>
  </si>
  <si>
    <t>1510471380</t>
  </si>
  <si>
    <t>06404R5196</t>
  </si>
  <si>
    <t>092P550810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</si>
  <si>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</si>
  <si>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092P551390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</si>
  <si>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</si>
  <si>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092P552290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</si>
  <si>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</si>
  <si>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r>
      <t xml:space="preserve"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</si>
  <si>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</si>
  <si>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Приобретение спортивного оборудования и инвентаря для приведения организаций спортивной подготовки в нормативное состояние </t>
    </r>
    <r>
      <rPr>
        <b/>
        <sz val="10"/>
        <rFont val="Arial"/>
        <family val="2"/>
        <charset val="204"/>
      </rPr>
      <t>(федеральные средства)</t>
    </r>
  </si>
  <si>
    <t>1810273040</t>
  </si>
  <si>
    <t>18102R3040</t>
  </si>
  <si>
    <r>
  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  </r>
    <r>
      <rPr>
        <b/>
        <sz val="10"/>
        <rFont val="Arial"/>
        <family val="2"/>
        <charset val="204"/>
      </rPr>
      <t>(федеральные средства)</t>
    </r>
  </si>
  <si>
    <t>181E152300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</si>
  <si>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</si>
  <si>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1840171060</t>
  </si>
  <si>
    <t>Субсидии из бюджета Пензенской области бюджетам муниципальных районов Пензенской области на расходы по доведению до сметной стоимости строительства объектов дошкольного образования согласно проектной документации</t>
  </si>
  <si>
    <t>24101R5766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</si>
  <si>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</si>
  <si>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r>
      <t xml:space="preserve"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 </t>
    </r>
    <r>
      <rPr>
        <b/>
        <sz val="10"/>
        <rFont val="Arial"/>
        <family val="2"/>
        <charset val="204"/>
      </rPr>
      <t>(федеральные средства)</t>
    </r>
  </si>
  <si>
    <t>2430171590</t>
  </si>
  <si>
    <t>Субсидии на развитие водоснабжения на сельских территориях</t>
  </si>
  <si>
    <t>2430171600</t>
  </si>
  <si>
    <t>Субсидии на развитие газификации на сельских территориях</t>
  </si>
  <si>
    <t>0260174450</t>
  </si>
  <si>
    <t>Субвенция на исполнение государственных полномочий по организации и осуществлению деятельности по опеке и попечительству в отношении совершеннолетних граждан</t>
  </si>
  <si>
    <t>0260374040</t>
  </si>
  <si>
    <t>Субвенции на исполнение государственных полномочий по оказанию государственной социальной помощи на основании социального контракта, реализуемого в рамках государственной программы Российской Федерации «Социальная поддержка граждан», утвержденной постановлением Правительства Российской Федерации от 15.04.2014 № 296, за счет средств бюджета Пензенской области</t>
  </si>
  <si>
    <t>02603R4040</t>
  </si>
  <si>
    <t>026P150841</t>
  </si>
  <si>
    <t>Субвенции на исполнение государственных полномочий по осуществлению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</si>
  <si>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026P150842</t>
  </si>
  <si>
    <t>Субвенции на исполнение государственных полномочий по осуществлению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бюджета Пензенской области</t>
  </si>
  <si>
    <t>9930020500</t>
  </si>
  <si>
    <r>
      <t xml:space="preserve">Субвенции на исполнение государственных полномочий по осуществлению ежемесячной денежной выплаты, назначаемой в случае рождения третьего ребенка или последующих детей до достижения ребенком возраста трех лет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</si>
  <si>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Субвенции на исполнение государственных полномочий по оказанию государственной социальной помощи на основании социального контракта, реализуемого в рамках государственной программы Российской Федерации «Социальная поддержка граждан», утвержденной постановлением Правительства Российской Федерации от 15.04.2014 № 296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</si>
  <si>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Создание новых мест в общеобразовательных организациях, расположенных в сельской местности и поселках городского типа </t>
    </r>
    <r>
      <rPr>
        <b/>
        <sz val="10"/>
        <rFont val="Arial"/>
        <family val="2"/>
        <charset val="204"/>
      </rPr>
      <t>(федеральные средства)</t>
    </r>
  </si>
  <si>
    <t xml:space="preserve">      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</si>
  <si>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 xml:space="preserve">      Субсидия на поддержку отрасли культуры (модернизация муниципальных детских школ искусств по видам искусств)</t>
  </si>
  <si>
    <t xml:space="preserve">   Субсидии на мероприятия по развитию сети учреждений культурно-досугового типа в сельской местности</t>
  </si>
  <si>
    <t>Дотации на премирование победителей Всероссийского конкурса "Лучшая муниципальная практика"</t>
  </si>
  <si>
    <t>Поощрение за содействие достижению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</si>
  <si>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</t>
  </si>
  <si>
    <r>
      <t xml:space="preserve">   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</si>
  <si>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t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(федеральные средства)</t>
  </si>
  <si>
    <t>9960054690</t>
  </si>
  <si>
    <t>Проведение Всероссийской переписи населения 2020 года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</si>
  <si>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</si>
  <si>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исполнение государственных полномочий по оказанию государственной социальной помощи на основании социального контракта, реализуемого в рамках государственной программы Российской Федерации «Социальная поддержка граждан», утвержденной постановлением Правительства Российской Федерации от 15.04.2014 № 296</t>
  </si>
  <si>
    <t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</si>
  <si>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062A255194</t>
  </si>
  <si>
    <t>Субсидии на закупку коммунальной техники</t>
  </si>
  <si>
    <r>
  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  </r>
    <r>
      <rPr>
        <b/>
        <sz val="10"/>
        <rFont val="Arial Cyr"/>
        <charset val="204"/>
      </rPr>
      <t xml:space="preserve"> (федеральные средства)</t>
    </r>
  </si>
  <si>
    <t>Субвенции на исполнение государственных полномочий Пензенской области по организации и обеспечению отдыха детей</t>
  </si>
  <si>
    <t>064A155198</t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</si>
  <si>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</t>
  </si>
  <si>
    <r>
      <t xml:space="preserve"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</si>
  <si>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Субсидия на поддержку отрасли культуры (модернизация муниципальных детских школ искусств по видам искусств) </t>
    </r>
    <r>
      <rPr>
        <b/>
        <sz val="10"/>
        <rFont val="Arial Cyr"/>
        <charset val="204"/>
      </rPr>
      <t>(федеральные средства)</t>
    </r>
  </si>
  <si>
    <t>- федерального бюджета (11 субвенций)</t>
  </si>
  <si>
    <r>
  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резервного фонда Правительства Российской Федерации</t>
    </r>
    <r>
      <rPr>
        <b/>
        <sz val="10"/>
        <rFont val="Times New Roman"/>
        <family val="1"/>
        <charset val="204"/>
      </rPr>
      <t xml:space="preserve"> (федеральные средства)</t>
    </r>
  </si>
  <si>
    <r>
      <t xml:space="preserve"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 </t>
    </r>
    <r>
      <rPr>
        <b/>
        <sz val="10"/>
        <rFont val="Times New Roman"/>
        <family val="1"/>
        <charset val="204"/>
      </rPr>
      <t>(федеральные средства)</t>
    </r>
  </si>
  <si>
    <r>
      <t xml:space="preserve"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</si>
  <si>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Субсидия на поддержку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 </t>
  </si>
  <si>
    <r>
      <t xml:space="preserve">Создание модельных муниципальных библиотек </t>
    </r>
    <r>
      <rPr>
        <b/>
        <sz val="10"/>
        <rFont val="Times New Roman"/>
        <family val="1"/>
        <charset val="204"/>
      </rPr>
      <t>(федеральные средства)</t>
    </r>
  </si>
  <si>
    <t>Субсидия на поддержку отрасли культуры (приобретение передвижных многофункциональных культурных центров (автоклубов) для обслуживания сельского населения) (федеральные средства)</t>
  </si>
  <si>
    <t>1510271560</t>
  </si>
  <si>
    <t>Субсидии на реконструкцию (модернизацию) и капитальный ремонт тепловых сетей и сооружений в населенных пунктах Пензенской области</t>
  </si>
  <si>
    <t>1530174630</t>
  </si>
  <si>
    <t>Субвенции на исполнение полномочий по проведению проверок при осуществлении лицензионного контроля в отношении юридических лиц или индивидуальных предпринимателей, осуществляющих деятельность по управлению многоквартирными домами на основании лицензии, в части соблюдения юридическими лицами и индивидуальными предпринимателями требований к уборке и санитарно-гигиенической очистке земельных участков, входящих в состав общего имущества многоквартирных домов</t>
  </si>
  <si>
    <t>Субвенции - всего (57 субвенций):</t>
  </si>
  <si>
    <t>- бюджета Пензенской области (46 субвенций)</t>
  </si>
  <si>
    <t>Субсидии - всего (72 субсидии):</t>
  </si>
  <si>
    <t>- федерального бюджета (23 субсидии)</t>
  </si>
  <si>
    <t>- бюджета Пензенской области (49 субсидий)</t>
  </si>
  <si>
    <t>особенность Субсидии федеральному бюджету на финансирование расходов по содержанию судовых ходов на р.Суре 689,2</t>
  </si>
  <si>
    <t>особенность протоколы 646,3 т.р.</t>
  </si>
  <si>
    <t>1810277500</t>
  </si>
  <si>
    <t>Субвенции на осуществление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здоровья, осваивающих образовательные программы начального общего, основного общего и среднего общего образования на дому в соответствии с Законом Пензенской области от 04.07.2013 № 2413-ЗПО «Об образовании в Пензенской области»</t>
  </si>
  <si>
    <t>0190156220</t>
  </si>
  <si>
    <r>
      <t xml:space="preserve">Иные межбюджетные трансферты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</si>
  <si>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Расходы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</t>
    </r>
    <r>
      <rPr>
        <b/>
        <sz val="10"/>
        <rFont val="Arial"/>
        <family val="2"/>
        <charset val="204"/>
      </rPr>
      <t>(федеральные средства)</t>
    </r>
  </si>
  <si>
    <t xml:space="preserve">особенность Байконур и чс 35503, 616234, 525375,9 перенос </t>
  </si>
  <si>
    <t>Иные межбюджетные трансферты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 (федеральные средства)</t>
  </si>
  <si>
    <t>Расходы на 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(федеральные средства)</t>
  </si>
  <si>
    <t>0190158490</t>
  </si>
  <si>
    <t>Субсидии на государственную поддержку отрасли культуры за счет средств резервного фонда Правительства Российской Федерации (реализация мероприятий по модернизации библиотек в части комплектования книжных фондов библиотек муниципальных образований и государственных библиотек субъектов Российской Федерации, кроме гг. Москвы и Санкт-Петербурга)</t>
  </si>
  <si>
    <t>06102R519F</t>
  </si>
  <si>
    <t>064A15454F</t>
  </si>
  <si>
    <t>Иные межбюджетные трансферты на создание модельных муниципальных библиотек за счет средств резервного фонда Правительства Российской Федерации</t>
  </si>
  <si>
    <t>Государственная регистрация актов гражданского состояния</t>
  </si>
  <si>
    <t>Государственная поддержка отрасли культуры за счет средств резервного фонда Правительства Российской Федерации</t>
  </si>
  <si>
    <t xml:space="preserve">  Государственная поддержка отрасли культуры за счет средств резервного фонда Правительства      Российской Федерации</t>
  </si>
  <si>
    <t>9990055490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</si>
  <si>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</si>
  <si>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816</t>
  </si>
  <si>
    <t>Субсидии на реализацию мероприятий по созданию территорий опережающего социально-экономического развития</t>
  </si>
  <si>
    <t>Министерство экономического развития и промышленности Пензенской области</t>
  </si>
  <si>
    <t>Министерство жилищно-коммунального хозяйства и гражданской защиты населения Пензенской области</t>
  </si>
  <si>
    <t>Министерство культуры и туризма Пензенской области</t>
  </si>
  <si>
    <t>Министерство государственного имущества Пензенской области</t>
  </si>
  <si>
    <t>Министерство общественной безопасности и обеспечения деятельности мировых судей в Пензенской области</t>
  </si>
  <si>
    <t>Департамент по делам архивов Пензенской области</t>
  </si>
  <si>
    <t>Обеспечение мероприятий по капитальному ремонту многоквартирных домов за счет средств бюджета Пензенской области (замена лифтов с истекшим назначенным сроком службы)</t>
  </si>
  <si>
    <t>2430273470</t>
  </si>
  <si>
    <t>Исполнено за 2021 год</t>
  </si>
  <si>
    <t>064А173430</t>
  </si>
  <si>
    <t>1640373460</t>
  </si>
  <si>
    <t>181E153050</t>
  </si>
  <si>
    <t>Субсидии на капитальный ремонт зданий муниципальных организаций социального обслуживания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</si>
  <si>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</si>
  <si>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в том числе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продукции</t>
  </si>
  <si>
    <t>1120271610</t>
  </si>
  <si>
    <t xml:space="preserve">      Субсидии на выполнение комплексных кадастровых работ в отношении кадастровых кварталов, в                                                                                                                которых располагаются гаражи и земельные участки под ними</t>
  </si>
  <si>
    <t>0920571550</t>
  </si>
  <si>
    <t>181E153770</t>
  </si>
  <si>
    <t>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</t>
  </si>
  <si>
    <t>0410157010</t>
  </si>
  <si>
    <t>Субвенции на исполнение государственных полномочий по предоставлению социальных выплат на улучшение жилищных условий многодетным семьям</t>
  </si>
  <si>
    <t>Субвенции на исполнение государственных полномочий по предоставлению семьям социальных выплат на приобретение (строительство) жилья при рождении первого ребенка</t>
  </si>
  <si>
    <t>Субвенции на исполнение государственных полномочий по выплате пособий семьям, имеющим детей, за исключением ежемесячной денежной выплаты, назначаемой в случае рождения третьего ребенка или последующих детей до достижения ребенком возраста трех лет, в соответствии с Законом Пензенской области от 21 апреля 2005 года № 795-ЗПО «О пособиях семьям, имеющим детей»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</si>
  <si>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от 30 ноября 2012 года № 2307-ЗПО «О почетном звании Пензенской области «Ветеран труда Пензенской области»</t>
  </si>
  <si>
    <t>Субвенции на исполнение государственных полномочий по предоставлению мер социальной поддержки многодетным семьям в соответствии с Законом Пензенской области от 28 декабря 2004 года № 731-ЗПО «О мерах социальной поддержки многодетных семей, проживающих на территории Пензенской области»</t>
  </si>
  <si>
    <t>Субвенции на исполнение государственных полномочий по предоставлению государственной социальной помощи студентам из малоимущих семей или студентам, являющимся малоимущими одиноко проживающими гражданами, в соответствии с Законом Пензенской области от 16 февраля 2017 года № 3015-ЗПО «О государственной социальной помощи в Пензенской области в виде ежегодного социального пособия»</t>
  </si>
  <si>
    <t>Субвенции на исполнение государственных полномочий по социальному обслуживанию граждан, признанных нуждающимися в социальном обслуживании, за исключением социального обслуживания в организациях социального обслуживания, находящихся в ведении Пензенской области, в соответствии с Федеральным законом от 28 декабря 2013 года № 442-ФЗ «Об основах социального обслуживания граждан в Российской Федерации»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</si>
  <si>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от 20 декабря 2004 года № 715-ЗПО «О мерах социальной поддержки отдельных категорий граждан, проживающих на территории Пензенской области», по реабилитированным лицам и лицам, признанным пострадавшими от политических репрессий</t>
  </si>
  <si>
    <t>Субвенции на исполнение государственных полномочий по предоставлению мер социальной поддержки гражданам в соответствии с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</si>
  <si>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от 20 декабря 2004 года № 715-ЗПО «О мерах социальной поддержки отдельных категорий граждан, проживающих на территории Пензенской области», по ветеранам труда и труженикам тыла»</t>
  </si>
  <si>
    <t>Субвенции на исполнение государственных полномочий по предоставлению мер социальной поддержки, предусмотренных Законом Пензенской области от 20 декабря 2004 года № 715-ЗПО «О мерах социальной поддержки отдельных категорий граждан, проживающих на территории Пензенской области», по другим категориям граждан»</t>
  </si>
  <si>
    <t>Субвенции на исполнение государственных полномочий по осуществлению ежемесячных выплат на детей в возрасте от трех до семи лет включительно</t>
  </si>
  <si>
    <t>2040159300</t>
  </si>
  <si>
    <t>06102R5197</t>
  </si>
  <si>
    <t>Поддержка отрасли культуры (модернизация библиотек в части комплектования книжных фондов)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</si>
  <si>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</si>
  <si>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Создание модельных муниципальных библиотек</t>
  </si>
  <si>
    <t>064A155130</t>
  </si>
  <si>
    <t>Развитие сети учреждений культурно-досугового типа</t>
  </si>
  <si>
    <t>Поддержка отрасли культуры (приобретение передвижных многофункциональных культурных центров (автоклубов) для обслуживания сельского населения)</t>
  </si>
  <si>
    <r>
      <t xml:space="preserve">Создание новых мест в общеобразовательных организациях в связи с ростом числа обучающихся, вызванным демографическим фактором </t>
    </r>
    <r>
      <rPr>
        <b/>
        <sz val="10"/>
        <rFont val="Arial"/>
        <family val="2"/>
        <charset val="204"/>
      </rPr>
      <t>(федеральные средства</t>
    </r>
    <r>
      <rPr>
        <sz val="10"/>
        <rFont val="Arial"/>
        <family val="2"/>
        <charset val="204"/>
      </rPr>
      <t>)</t>
    </r>
  </si>
  <si>
    <r>
      <t>Субсидии на проектирование, строительство, реконструкцию, капитальный ремонт и ремонт автомобильных дорог общего пользования местного значения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в том числе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продукции (</t>
    </r>
    <r>
      <rPr>
        <b/>
        <sz val="10"/>
        <rFont val="Arial"/>
        <family val="2"/>
        <charset val="204"/>
      </rPr>
      <t>федеральные средства</t>
    </r>
    <r>
      <rPr>
        <sz val="10"/>
        <rFont val="Arial"/>
        <family val="2"/>
        <charset val="204"/>
      </rPr>
      <t>)</t>
    </r>
  </si>
  <si>
    <r>
      <t xml:space="preserve">Субвенции на исполнение государственных полномочий по осуществлению ежемесячных выплат на детей в возрасте от трех до семи лет включительно 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</si>
  <si>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</si>
  <si>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 xml:space="preserve">Субвенции на исполнение государственных полномочий по оказанию государственной социальной помощи на основании социального контракта, реализуемого в рамках государственной программы Российской Федерации «Социальная поддержка граждан», утвержденной постановлением Правительства Российской Федерации от 15.04.2014 № 296 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</si>
  <si>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Субвенции на исполнение государственных полномочий по осуществлению ежемесячной выплаты в связи с рождением (усыновлением) первого ребенка  </t>
    </r>
    <r>
      <rPr>
        <b/>
        <sz val="10"/>
        <rFont val="Arial"/>
        <family val="2"/>
        <charset val="204"/>
      </rPr>
      <t>(федеральные средства)</t>
    </r>
  </si>
  <si>
    <t>- бюджета Пензенской области (38 субвенций)</t>
  </si>
  <si>
    <t>Субсидии на подготовку проектов межевания земельных участков и на проведение кадастровых работ</t>
  </si>
  <si>
    <t>17901R5990</t>
  </si>
  <si>
    <r>
      <t xml:space="preserve">Субсидии на подготовку проектов межевания земельных участков и на проведение кадастровых работ </t>
    </r>
    <r>
      <rPr>
        <b/>
        <sz val="10"/>
        <rFont val="Arial Cyr"/>
        <charset val="204"/>
      </rPr>
      <t>(федеральные средства)</t>
    </r>
  </si>
  <si>
    <t>1950271620</t>
  </si>
  <si>
    <t>Субсидии на модернизацию организаций отдыха детей и их оздоровления, находящихся в муниципальной собственности Пензенской области</t>
  </si>
  <si>
    <t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(федеральные средства)</t>
  </si>
  <si>
    <t xml:space="preserve">Субсидия на поддержку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 материалом) </t>
  </si>
  <si>
    <t>- федерального бюджета</t>
  </si>
  <si>
    <t>0260151370</t>
  </si>
  <si>
    <t>Предоставление отдельных мер социальной поддержки граждан, подвергшихся воздействию радиации (федеральные средства)</t>
  </si>
  <si>
    <t>0260153800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</si>
  <si>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(федеральные средства)</t>
  </si>
  <si>
    <t>18102R7500</t>
  </si>
  <si>
    <t>Субсидии на реализацию мероприятий по модернизации школьных систем образования</t>
  </si>
  <si>
    <r>
      <t xml:space="preserve">Субсидии на реализацию мероприятий по модернизации школьных систем образования </t>
    </r>
    <r>
      <rPr>
        <b/>
        <sz val="10"/>
        <rFont val="Arial"/>
        <family val="2"/>
        <charset val="204"/>
      </rPr>
      <t>(федеральные средства)</t>
    </r>
  </si>
  <si>
    <t>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страхования.</t>
  </si>
  <si>
    <t>0190158540</t>
  </si>
  <si>
    <t>023P351632</t>
  </si>
  <si>
    <t>Субвенции на исполнение государственных полномочий по предоставлению гражданам пожилого возраста и инвалидам, нуждающимся в уходе, социальных услуг по уходу, входящих в социальный пакет долговременного ухода, в форме социального обслуживания на дому, полустационарной форме социального обслуживания, а также в сочетании указанных форм социального обслуживания</t>
  </si>
  <si>
    <t>023P351633</t>
  </si>
  <si>
    <t>Субвенции на исполнение государственных полномочий по созданию и оснащению структурных подразделений организаций социального обслуживания, внедряющих стационарозамещающие технологии и выполняющих функции отделений (центров) дневного пребывания для граждан пожилого возраста и инвалидов, нуждающихся в уходе, школ ухода для граждан, осуществляющих родственный уход, пунктов проката технических средств реабилитации для граждан пожилого возраста и инвалидов, нуждающихся в уходе</t>
  </si>
  <si>
    <t>1520198301</t>
  </si>
  <si>
    <t>Строительство и реконструкция объектов дорожной инфраструктуры Пензенской области в рамках реализации инфраструктурных проектов</t>
  </si>
  <si>
    <r>
      <t xml:space="preserve">Субсидии на обеспечение комплексного развития сельских территорий (строительство (приобретение) жилья на сельских территориях, предоставляемого гражданам по договору найма жилого помещения) </t>
    </r>
    <r>
      <rPr>
        <b/>
        <sz val="10"/>
        <rFont val="Arial"/>
        <family val="2"/>
        <charset val="204"/>
      </rPr>
      <t>(федеральные средства)</t>
    </r>
  </si>
  <si>
    <t>Субсидии на обеспечение комплексного развития сельских территорий (строительство (приобретение) жилья на сельских территориях, предоставляемого гражданам по договору найма жилого помещения)</t>
  </si>
  <si>
    <r>
      <t xml:space="preserve">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 </t>
    </r>
    <r>
      <rPr>
        <b/>
        <sz val="10"/>
        <rFont val="Times New Roman"/>
        <family val="1"/>
        <charset val="204"/>
      </rPr>
      <t>(федеральные средства)</t>
    </r>
  </si>
  <si>
    <t>0260531440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</si>
  <si>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</si>
  <si>
    <t>161R153941</t>
  </si>
  <si>
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(в муниципальных районах и сельских поселениях Пензенской области)</t>
  </si>
  <si>
    <t>161R153942</t>
  </si>
  <si>
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(в городских округах Пензенской области)</t>
  </si>
  <si>
    <t>св. 100</t>
  </si>
  <si>
    <t>064A155900</t>
  </si>
  <si>
    <t xml:space="preserve">      Техническое оснащение муниципальных музеев</t>
  </si>
  <si>
    <r>
      <t xml:space="preserve">      Техническое оснащение муниципальных музеев </t>
    </r>
    <r>
      <rPr>
        <b/>
        <sz val="10"/>
        <rFont val="Arial Cyr"/>
        <charset val="204"/>
      </rPr>
      <t xml:space="preserve"> (федеральные средства)</t>
    </r>
  </si>
  <si>
    <t>2) Субсидии на строительство (реконструкцию), капитальный ремонт, ремонт и содержание автомобильных дорог общего пользования местного значения</t>
  </si>
  <si>
    <t>1520173100</t>
  </si>
  <si>
    <t>Субсидии на строительство объектов инфраструктуры для обеспечения развития районов массовой жилищной застройки и комплексного освоения территорий в населенных пунктах Пензенской области</t>
  </si>
  <si>
    <t>- бюджета Пензенской области (22 субсидии)</t>
  </si>
  <si>
    <t>Субвенции - всего (49 субвенций):</t>
  </si>
  <si>
    <r>
      <t xml:space="preserve"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(в муниципальных районах и сельских поселениях Пензенской области) </t>
    </r>
    <r>
      <rPr>
        <b/>
        <sz val="10"/>
        <rFont val="Arial"/>
        <family val="2"/>
        <charset val="204"/>
      </rPr>
      <t>(федеральные средства)</t>
    </r>
  </si>
  <si>
    <r>
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(в городских округах Пензенской области) (</t>
    </r>
    <r>
      <rPr>
        <b/>
        <sz val="10"/>
        <rFont val="Arial"/>
        <family val="2"/>
        <charset val="204"/>
      </rPr>
      <t>федеральные средства)</t>
    </r>
  </si>
  <si>
    <r>
      <t xml:space="preserve">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</t>
    </r>
    <r>
      <rPr>
        <b/>
        <sz val="10"/>
        <rFont val="Arial"/>
        <family val="2"/>
        <charset val="204"/>
      </rPr>
      <t>(федеральные средства)</t>
    </r>
  </si>
  <si>
    <r>
      <t>Субвенции на осуществление первичного воинского учета органами местного самоуправления поселений, муниципальных и городских округов</t>
    </r>
    <r>
      <rPr>
        <b/>
        <sz val="10"/>
        <rFont val="Arial"/>
        <family val="2"/>
        <charset val="204"/>
      </rPr>
      <t xml:space="preserve"> (федеральные средства)</t>
    </r>
  </si>
  <si>
    <r>
      <t>Субвенции на исполнение государственных полномочий по предоставлению гражданам пожилого возраста и инвалидам, нуждающимся в уходе, социальных услуг по уходу, входящих в социальный пакет долговременного ухода, в форме социального обслуживания на дому, полустационарной форме социального обслуживания, а также в сочетании указанных форм социального обслуживания (</t>
    </r>
    <r>
      <rPr>
        <b/>
        <sz val="10"/>
        <rFont val="Arial"/>
        <family val="2"/>
        <charset val="204"/>
      </rPr>
      <t>федеральные средства)</t>
    </r>
  </si>
  <si>
    <r>
      <t xml:space="preserve">Субвенции на исполнение государственных полномочий по созданию и оснащению структурных подразделений организаций социального обслуживания, внедряющих стационарозамещающие технологии и выполняющих функции отделений (центров) дневного пребывания для граждан пожилого возраста и инвалидов, нуждающихся в уходе, школ ухода для граждан, осуществляющих родственный уход, пунктов проката технических средств реабилитации для граждан пожилого возраста и инвалидов, нуждающихся в уходе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</si>
  <si>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Осуществление переданных полномочий Российской Федерации на государственную регистрацию актов гражданского состояния </t>
    </r>
    <r>
      <rPr>
        <b/>
        <sz val="10"/>
        <rFont val="Arial"/>
        <family val="2"/>
        <charset val="204"/>
      </rPr>
      <t>(федеральные средства)</t>
    </r>
  </si>
  <si>
    <r>
      <t xml:space="preserve">Поддержка отрасли культуры (модернизация библиотек в части комплектования книжных фондов) </t>
    </r>
    <r>
      <rPr>
        <b/>
        <sz val="10"/>
        <rFont val="Arial Cyr"/>
        <charset val="204"/>
      </rPr>
      <t>(федеральные средства)</t>
    </r>
  </si>
  <si>
    <t>Развитие сети учреждений культурно-досугового типа (федеральные средства)</t>
  </si>
  <si>
    <r>
      <t xml:space="preserve">Поддержка отрасли культуры (приобретение передвижных многофункциональных культурных центров (автоклубов) для обслуживания сельского населения) </t>
    </r>
    <r>
      <rPr>
        <b/>
        <sz val="10"/>
        <rFont val="Arial Cyr"/>
        <charset val="204"/>
      </rPr>
      <t>(федеральные средства)</t>
    </r>
  </si>
  <si>
    <t>1610198320</t>
  </si>
  <si>
    <t>Развитие дорожной инфраструктуры, находящейся в муниципальной собственности</t>
  </si>
  <si>
    <t>098</t>
  </si>
  <si>
    <t>181E15305F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</si>
  <si>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</si>
  <si>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02603R404F</t>
  </si>
  <si>
    <t>Субвенции на исполнение государственных полномочий по оказанию государственной социальной помощи на основании социального контракта, реализуемого в рамках государственной программы Российской Федерации "Социальная поддержка граждан", утвержденной постановлением Правительства Российской Федерации от 15.04.2014 № 296, за счет средств резервного фонда Правительства Российской Федерации</t>
  </si>
  <si>
    <t>0210178210</t>
  </si>
  <si>
    <t>Иные межбюджетные трансферты на реализацию мероприятий по адаптации организаций социальной защиты к обслуживанию инвалидов</t>
  </si>
  <si>
    <t>092P55139F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</si>
  <si>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</si>
  <si>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Субсидии - всего (50 субсидий):</t>
  </si>
  <si>
    <t>- федерального бюджета (28 субсидий)</t>
  </si>
  <si>
    <t>Утверждено на январь-октябрь</t>
  </si>
  <si>
    <t>% исполнения к плану января-октября</t>
  </si>
  <si>
    <t>151F552430</t>
  </si>
  <si>
    <t>Субсидии на развитие транспортной инфраструктуры на сельских территориях</t>
  </si>
  <si>
    <t>026P15084F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</si>
  <si>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</si>
  <si>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r>
      <t xml:space="preserve">по состоянию на 01.11.2022   </t>
    </r>
    <r>
      <rPr>
        <b/>
        <sz val="14"/>
        <rFont val="Arial Cyr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</si>
</sst>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6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 Cyr"/>
      <charset val="204"/>
    </font>
    <font>
      <sz val="10"/>
      <name val="Arial Cyr"/>
    </font>
    <font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 Narrow"/>
      <family val="2"/>
      <charset val="204"/>
    </font>
    <font>
      <sz val="8"/>
      <name val="Arial Narrow"/>
      <family val="2"/>
      <charset val="204"/>
    </font>
    <font>
      <sz val="8"/>
      <name val="Arial Cyr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7"/>
      <name val="Arial Cyr"/>
    </font>
    <font>
      <b/>
      <sz val="7"/>
      <name val="Arial Cyr"/>
    </font>
    <font>
      <sz val="7"/>
      <name val="Arial Narrow"/>
      <family val="2"/>
      <charset val="204"/>
    </font>
    <font>
      <sz val="7"/>
      <name val="Arial Cyr"/>
      <charset val="204"/>
    </font>
    <font>
      <sz val="7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60">
    <xf numFmtId="0" fontId="0" fillId="0" borderId="0" xfId="0"/>
    <xf numFmtId="0" fontId="0" fillId="0" borderId="0" xfId="0" applyFill="1"/>
    <xf numFmtId="0" fontId="7" fillId="0" borderId="0" xfId="0" applyFont="1" applyFill="1"/>
    <xf numFmtId="0" fontId="0" fillId="0" borderId="1" xfId="0" applyFill="1" applyBorder="1" applyAlignment="1">
      <alignment horizontal="left" vertical="top" wrapText="1" indent="2"/>
    </xf>
    <xf numFmtId="164" fontId="9" fillId="2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top" wrapText="1" indent="2"/>
    </xf>
    <xf numFmtId="164" fontId="0" fillId="0" borderId="0" xfId="0" applyNumberFormat="1" applyFill="1"/>
    <xf numFmtId="0" fontId="7" fillId="0" borderId="0" xfId="0" applyFont="1" applyFill="1" applyBorder="1"/>
    <xf numFmtId="164" fontId="11" fillId="0" borderId="0" xfId="0" applyNumberFormat="1" applyFont="1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165" fontId="13" fillId="0" borderId="0" xfId="0" applyNumberFormat="1" applyFont="1" applyFill="1" applyBorder="1"/>
    <xf numFmtId="4" fontId="10" fillId="0" borderId="0" xfId="0" applyNumberFormat="1" applyFont="1" applyFill="1" applyBorder="1"/>
    <xf numFmtId="4" fontId="13" fillId="0" borderId="0" xfId="0" applyNumberFormat="1" applyFont="1" applyFill="1" applyBorder="1"/>
    <xf numFmtId="0" fontId="13" fillId="0" borderId="0" xfId="0" applyFont="1" applyFill="1" applyBorder="1"/>
    <xf numFmtId="164" fontId="15" fillId="2" borderId="1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0" fontId="14" fillId="0" borderId="0" xfId="0" applyFont="1"/>
    <xf numFmtId="0" fontId="9" fillId="0" borderId="0" xfId="0" applyFont="1"/>
    <xf numFmtId="164" fontId="18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17" fillId="3" borderId="1" xfId="0" applyNumberFormat="1" applyFont="1" applyFill="1" applyBorder="1" applyAlignment="1" applyProtection="1">
      <alignment horizontal="right" wrapText="1"/>
    </xf>
    <xf numFmtId="164" fontId="17" fillId="3" borderId="1" xfId="0" applyNumberFormat="1" applyFont="1" applyFill="1" applyBorder="1" applyAlignment="1">
      <alignment horizontal="right"/>
    </xf>
    <xf numFmtId="164" fontId="18" fillId="3" borderId="1" xfId="0" applyNumberFormat="1" applyFont="1" applyFill="1" applyBorder="1" applyAlignment="1" applyProtection="1">
      <alignment horizontal="right" wrapText="1"/>
    </xf>
    <xf numFmtId="164" fontId="19" fillId="3" borderId="1" xfId="0" applyNumberFormat="1" applyFont="1" applyFill="1" applyBorder="1" applyAlignment="1" applyProtection="1">
      <alignment horizontal="right" wrapText="1"/>
    </xf>
    <xf numFmtId="164" fontId="16" fillId="3" borderId="1" xfId="0" applyNumberFormat="1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horizontal="right" vertical="top" wrapText="1"/>
    </xf>
    <xf numFmtId="0" fontId="17" fillId="3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right"/>
    </xf>
    <xf numFmtId="164" fontId="18" fillId="2" borderId="1" xfId="0" applyNumberFormat="1" applyFont="1" applyFill="1" applyBorder="1" applyAlignment="1" applyProtection="1">
      <alignment horizontal="right" wrapText="1"/>
    </xf>
    <xf numFmtId="164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left" vertical="top" wrapText="1" indent="2"/>
    </xf>
    <xf numFmtId="164" fontId="18" fillId="0" borderId="1" xfId="0" applyNumberFormat="1" applyFont="1" applyFill="1" applyBorder="1" applyAlignment="1" applyProtection="1">
      <alignment horizontal="right" wrapText="1"/>
    </xf>
    <xf numFmtId="164" fontId="18" fillId="2" borderId="1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vertical="top" wrapText="1" indent="2"/>
    </xf>
    <xf numFmtId="0" fontId="18" fillId="0" borderId="0" xfId="0" applyFont="1" applyBorder="1"/>
    <xf numFmtId="164" fontId="20" fillId="4" borderId="1" xfId="0" applyNumberFormat="1" applyFont="1" applyFill="1" applyBorder="1" applyAlignment="1">
      <alignment horizontal="right"/>
    </xf>
    <xf numFmtId="164" fontId="0" fillId="4" borderId="0" xfId="0" applyNumberFormat="1" applyFill="1"/>
    <xf numFmtId="0" fontId="0" fillId="4" borderId="0" xfId="0" applyFill="1"/>
    <xf numFmtId="164" fontId="15" fillId="0" borderId="1" xfId="0" applyNumberFormat="1" applyFont="1" applyFill="1" applyBorder="1" applyAlignment="1" applyProtection="1">
      <alignment horizontal="right" wrapText="1"/>
    </xf>
    <xf numFmtId="0" fontId="12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11" fillId="0" borderId="1" xfId="0" applyNumberFormat="1" applyFont="1" applyBorder="1"/>
    <xf numFmtId="0" fontId="9" fillId="0" borderId="1" xfId="0" applyFont="1" applyFill="1" applyBorder="1" applyAlignment="1">
      <alignment vertical="top" wrapText="1"/>
    </xf>
    <xf numFmtId="164" fontId="0" fillId="0" borderId="1" xfId="0" applyNumberFormat="1" applyBorder="1"/>
    <xf numFmtId="0" fontId="9" fillId="0" borderId="1" xfId="0" applyFont="1" applyFill="1" applyBorder="1" applyAlignment="1">
      <alignment horizontal="left" vertical="top" wrapText="1" indent="3"/>
    </xf>
    <xf numFmtId="0" fontId="25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ill="1" applyBorder="1"/>
    <xf numFmtId="0" fontId="12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/>
    <xf numFmtId="164" fontId="11" fillId="0" borderId="1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 indent="2"/>
    </xf>
    <xf numFmtId="0" fontId="0" fillId="0" borderId="0" xfId="0" applyBorder="1"/>
    <xf numFmtId="164" fontId="13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NumberFormat="1" applyFill="1"/>
    <xf numFmtId="164" fontId="3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/>
    <xf numFmtId="4" fontId="0" fillId="0" borderId="0" xfId="0" applyNumberFormat="1" applyFill="1"/>
    <xf numFmtId="0" fontId="21" fillId="5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5" borderId="0" xfId="0" applyFill="1"/>
    <xf numFmtId="164" fontId="20" fillId="4" borderId="5" xfId="0" applyNumberFormat="1" applyFont="1" applyFill="1" applyBorder="1" applyAlignment="1">
      <alignment horizontal="right"/>
    </xf>
    <xf numFmtId="164" fontId="18" fillId="0" borderId="0" xfId="0" applyNumberFormat="1" applyFont="1" applyBorder="1" applyAlignment="1">
      <alignment horizontal="right"/>
    </xf>
    <xf numFmtId="164" fontId="20" fillId="2" borderId="0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4" fontId="13" fillId="0" borderId="1" xfId="0" applyNumberFormat="1" applyFont="1" applyFill="1" applyBorder="1"/>
    <xf numFmtId="4" fontId="10" fillId="0" borderId="1" xfId="0" applyNumberFormat="1" applyFont="1" applyFill="1" applyBorder="1"/>
    <xf numFmtId="164" fontId="1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 applyProtection="1">
      <alignment horizontal="right"/>
    </xf>
    <xf numFmtId="164" fontId="0" fillId="0" borderId="11" xfId="0" applyNumberFormat="1" applyFill="1" applyBorder="1"/>
    <xf numFmtId="164" fontId="20" fillId="0" borderId="1" xfId="0" applyNumberFormat="1" applyFont="1" applyFill="1" applyBorder="1" applyAlignment="1">
      <alignment horizontal="right"/>
    </xf>
    <xf numFmtId="0" fontId="23" fillId="0" borderId="0" xfId="0" applyNumberFormat="1" applyFont="1" applyFill="1" applyAlignment="1">
      <alignment vertical="center" wrapText="1"/>
    </xf>
    <xf numFmtId="164" fontId="0" fillId="0" borderId="1" xfId="0" applyNumberFormat="1" applyBorder="1" applyAlignment="1">
      <alignment horizontal="right"/>
    </xf>
    <xf numFmtId="164" fontId="9" fillId="2" borderId="1" xfId="0" applyNumberFormat="1" applyFont="1" applyFill="1" applyBorder="1" applyAlignment="1" applyProtection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 applyProtection="1">
      <alignment horizontal="right" wrapText="1"/>
    </xf>
    <xf numFmtId="49" fontId="18" fillId="0" borderId="1" xfId="0" applyNumberFormat="1" applyFont="1" applyFill="1" applyBorder="1" applyAlignment="1">
      <alignment horizontal="left" vertical="top" wrapText="1" indent="2"/>
    </xf>
    <xf numFmtId="0" fontId="21" fillId="5" borderId="17" xfId="0" applyFont="1" applyFill="1" applyBorder="1" applyAlignment="1">
      <alignment horizontal="center" vertical="top" wrapText="1"/>
    </xf>
    <xf numFmtId="164" fontId="20" fillId="4" borderId="17" xfId="0" applyNumberFormat="1" applyFont="1" applyFill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8" fillId="2" borderId="17" xfId="0" applyNumberFormat="1" applyFont="1" applyFill="1" applyBorder="1" applyAlignment="1" applyProtection="1">
      <alignment horizontal="right" wrapText="1"/>
    </xf>
    <xf numFmtId="0" fontId="16" fillId="3" borderId="17" xfId="0" applyFont="1" applyFill="1" applyBorder="1" applyAlignment="1">
      <alignment horizontal="right" vertical="top" wrapText="1"/>
    </xf>
    <xf numFmtId="164" fontId="16" fillId="3" borderId="17" xfId="0" applyNumberFormat="1" applyFont="1" applyFill="1" applyBorder="1" applyAlignment="1">
      <alignment horizontal="right" vertical="top" wrapText="1"/>
    </xf>
    <xf numFmtId="164" fontId="18" fillId="3" borderId="17" xfId="0" applyNumberFormat="1" applyFont="1" applyFill="1" applyBorder="1" applyAlignment="1">
      <alignment horizontal="right"/>
    </xf>
    <xf numFmtId="164" fontId="19" fillId="3" borderId="17" xfId="0" applyNumberFormat="1" applyFont="1" applyFill="1" applyBorder="1" applyAlignment="1">
      <alignment horizontal="right"/>
    </xf>
    <xf numFmtId="164" fontId="17" fillId="3" borderId="17" xfId="0" applyNumberFormat="1" applyFont="1" applyFill="1" applyBorder="1" applyAlignment="1" applyProtection="1">
      <alignment horizontal="right" wrapText="1"/>
    </xf>
    <xf numFmtId="164" fontId="18" fillId="3" borderId="17" xfId="0" applyNumberFormat="1" applyFont="1" applyFill="1" applyBorder="1" applyAlignment="1" applyProtection="1">
      <alignment horizontal="right" wrapText="1"/>
    </xf>
    <xf numFmtId="164" fontId="19" fillId="3" borderId="17" xfId="0" applyNumberFormat="1" applyFont="1" applyFill="1" applyBorder="1" applyAlignment="1" applyProtection="1">
      <alignment horizontal="right" wrapText="1"/>
    </xf>
    <xf numFmtId="0" fontId="17" fillId="3" borderId="17" xfId="0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 applyProtection="1">
      <alignment horizontal="right" wrapText="1"/>
    </xf>
    <xf numFmtId="0" fontId="0" fillId="0" borderId="17" xfId="0" applyBorder="1"/>
    <xf numFmtId="0" fontId="20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top" wrapText="1"/>
    </xf>
    <xf numFmtId="0" fontId="21" fillId="2" borderId="19" xfId="0" applyFont="1" applyFill="1" applyBorder="1" applyAlignment="1">
      <alignment horizontal="center" vertical="top" wrapText="1"/>
    </xf>
    <xf numFmtId="0" fontId="21" fillId="0" borderId="20" xfId="0" applyFont="1" applyFill="1" applyBorder="1" applyAlignment="1">
      <alignment horizontal="center" vertical="top" wrapText="1"/>
    </xf>
    <xf numFmtId="0" fontId="20" fillId="4" borderId="21" xfId="0" applyFont="1" applyFill="1" applyBorder="1" applyAlignment="1">
      <alignment vertical="top" wrapText="1"/>
    </xf>
    <xf numFmtId="164" fontId="20" fillId="4" borderId="22" xfId="0" applyNumberFormat="1" applyFont="1" applyFill="1" applyBorder="1" applyAlignment="1">
      <alignment horizontal="right"/>
    </xf>
    <xf numFmtId="0" fontId="18" fillId="0" borderId="21" xfId="0" applyFont="1" applyFill="1" applyBorder="1" applyAlignment="1">
      <alignment vertical="top" wrapText="1"/>
    </xf>
    <xf numFmtId="164" fontId="18" fillId="0" borderId="23" xfId="0" applyNumberFormat="1" applyFont="1" applyBorder="1" applyAlignment="1">
      <alignment horizontal="right"/>
    </xf>
    <xf numFmtId="0" fontId="18" fillId="0" borderId="21" xfId="0" applyFont="1" applyFill="1" applyBorder="1" applyAlignment="1">
      <alignment horizontal="left" vertical="top" wrapText="1" indent="3"/>
    </xf>
    <xf numFmtId="164" fontId="20" fillId="4" borderId="23" xfId="0" applyNumberFormat="1" applyFont="1" applyFill="1" applyBorder="1" applyAlignment="1">
      <alignment horizontal="right"/>
    </xf>
    <xf numFmtId="164" fontId="20" fillId="0" borderId="23" xfId="0" applyNumberFormat="1" applyFont="1" applyFill="1" applyBorder="1" applyAlignment="1">
      <alignment horizontal="right"/>
    </xf>
    <xf numFmtId="164" fontId="18" fillId="2" borderId="23" xfId="0" applyNumberFormat="1" applyFont="1" applyFill="1" applyBorder="1" applyAlignment="1" applyProtection="1">
      <alignment horizontal="right" wrapText="1"/>
    </xf>
    <xf numFmtId="0" fontId="22" fillId="0" borderId="21" xfId="0" applyFont="1" applyFill="1" applyBorder="1" applyAlignment="1">
      <alignment horizontal="left" vertical="top" wrapText="1"/>
    </xf>
    <xf numFmtId="0" fontId="16" fillId="3" borderId="21" xfId="0" applyFont="1" applyFill="1" applyBorder="1" applyAlignment="1">
      <alignment horizontal="left" vertical="top" wrapText="1"/>
    </xf>
    <xf numFmtId="0" fontId="16" fillId="3" borderId="23" xfId="0" applyFont="1" applyFill="1" applyBorder="1" applyAlignment="1">
      <alignment horizontal="right" vertical="top" wrapText="1"/>
    </xf>
    <xf numFmtId="164" fontId="16" fillId="3" borderId="23" xfId="0" applyNumberFormat="1" applyFont="1" applyFill="1" applyBorder="1" applyAlignment="1">
      <alignment horizontal="right" vertical="top" wrapText="1"/>
    </xf>
    <xf numFmtId="0" fontId="17" fillId="3" borderId="21" xfId="0" applyFont="1" applyFill="1" applyBorder="1" applyAlignment="1">
      <alignment vertical="top" wrapText="1"/>
    </xf>
    <xf numFmtId="164" fontId="18" fillId="3" borderId="23" xfId="0" applyNumberFormat="1" applyFont="1" applyFill="1" applyBorder="1" applyAlignment="1">
      <alignment horizontal="right"/>
    </xf>
    <xf numFmtId="0" fontId="19" fillId="3" borderId="21" xfId="0" applyFont="1" applyFill="1" applyBorder="1" applyAlignment="1">
      <alignment vertical="top" wrapText="1"/>
    </xf>
    <xf numFmtId="164" fontId="19" fillId="3" borderId="23" xfId="0" applyNumberFormat="1" applyFont="1" applyFill="1" applyBorder="1" applyAlignment="1">
      <alignment horizontal="right"/>
    </xf>
    <xf numFmtId="49" fontId="18" fillId="0" borderId="21" xfId="0" applyNumberFormat="1" applyFont="1" applyFill="1" applyBorder="1" applyAlignment="1">
      <alignment vertical="top" wrapText="1"/>
    </xf>
    <xf numFmtId="49" fontId="17" fillId="3" borderId="21" xfId="0" applyNumberFormat="1" applyFont="1" applyFill="1" applyBorder="1" applyAlignment="1">
      <alignment vertical="top" wrapText="1"/>
    </xf>
    <xf numFmtId="164" fontId="17" fillId="3" borderId="23" xfId="0" applyNumberFormat="1" applyFont="1" applyFill="1" applyBorder="1" applyAlignment="1" applyProtection="1">
      <alignment horizontal="right" wrapText="1"/>
    </xf>
    <xf numFmtId="49" fontId="19" fillId="3" borderId="21" xfId="0" applyNumberFormat="1" applyFont="1" applyFill="1" applyBorder="1" applyAlignment="1">
      <alignment vertical="top" wrapText="1"/>
    </xf>
    <xf numFmtId="164" fontId="18" fillId="3" borderId="23" xfId="0" applyNumberFormat="1" applyFont="1" applyFill="1" applyBorder="1" applyAlignment="1" applyProtection="1">
      <alignment horizontal="right" wrapText="1"/>
    </xf>
    <xf numFmtId="164" fontId="19" fillId="3" borderId="23" xfId="0" applyNumberFormat="1" applyFont="1" applyFill="1" applyBorder="1" applyAlignment="1" applyProtection="1">
      <alignment horizontal="right" wrapText="1"/>
    </xf>
    <xf numFmtId="0" fontId="17" fillId="3" borderId="23" xfId="0" applyFont="1" applyFill="1" applyBorder="1" applyAlignment="1">
      <alignment horizontal="right"/>
    </xf>
    <xf numFmtId="164" fontId="18" fillId="0" borderId="23" xfId="0" applyNumberFormat="1" applyFont="1" applyFill="1" applyBorder="1" applyAlignment="1">
      <alignment horizontal="right"/>
    </xf>
    <xf numFmtId="0" fontId="18" fillId="0" borderId="21" xfId="0" applyFont="1" applyFill="1" applyBorder="1" applyAlignment="1">
      <alignment horizontal="left" vertical="top" wrapText="1" indent="1"/>
    </xf>
    <xf numFmtId="49" fontId="18" fillId="3" borderId="21" xfId="0" applyNumberFormat="1" applyFont="1" applyFill="1" applyBorder="1" applyAlignment="1">
      <alignment horizontal="left" vertical="top" wrapText="1" indent="1"/>
    </xf>
    <xf numFmtId="2" fontId="18" fillId="3" borderId="21" xfId="0" applyNumberFormat="1" applyFont="1" applyFill="1" applyBorder="1" applyAlignment="1">
      <alignment horizontal="left" vertical="top" wrapText="1" indent="1"/>
    </xf>
    <xf numFmtId="0" fontId="18" fillId="2" borderId="21" xfId="0" applyFont="1" applyFill="1" applyBorder="1" applyAlignment="1">
      <alignment horizontal="left" vertical="top" wrapText="1" indent="1"/>
    </xf>
    <xf numFmtId="164" fontId="18" fillId="0" borderId="23" xfId="0" applyNumberFormat="1" applyFont="1" applyFill="1" applyBorder="1" applyAlignment="1" applyProtection="1">
      <alignment horizontal="right" wrapText="1"/>
    </xf>
    <xf numFmtId="0" fontId="20" fillId="4" borderId="21" xfId="0" applyFont="1" applyFill="1" applyBorder="1" applyAlignment="1">
      <alignment horizontal="left" vertical="top" wrapText="1"/>
    </xf>
    <xf numFmtId="0" fontId="18" fillId="0" borderId="21" xfId="0" applyFont="1" applyFill="1" applyBorder="1" applyAlignment="1">
      <alignment horizontal="left" vertical="top" wrapText="1" indent="2"/>
    </xf>
    <xf numFmtId="49" fontId="18" fillId="0" borderId="24" xfId="0" applyNumberFormat="1" applyFont="1" applyFill="1" applyBorder="1" applyAlignment="1">
      <alignment horizontal="left" vertical="top" wrapText="1" indent="2"/>
    </xf>
    <xf numFmtId="164" fontId="18" fillId="0" borderId="25" xfId="0" applyNumberFormat="1" applyFont="1" applyBorder="1" applyAlignment="1">
      <alignment horizontal="right"/>
    </xf>
    <xf numFmtId="164" fontId="18" fillId="0" borderId="25" xfId="0" applyNumberFormat="1" applyFont="1" applyFill="1" applyBorder="1" applyAlignment="1" applyProtection="1">
      <alignment horizontal="right" wrapText="1"/>
    </xf>
    <xf numFmtId="164" fontId="18" fillId="0" borderId="26" xfId="0" applyNumberFormat="1" applyFont="1" applyFill="1" applyBorder="1" applyAlignment="1" applyProtection="1">
      <alignment horizontal="right" wrapText="1"/>
    </xf>
    <xf numFmtId="164" fontId="18" fillId="0" borderId="27" xfId="0" applyNumberFormat="1" applyFont="1" applyBorder="1" applyAlignment="1">
      <alignment horizontal="right"/>
    </xf>
    <xf numFmtId="49" fontId="10" fillId="0" borderId="0" xfId="0" applyNumberFormat="1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 indent="1"/>
    </xf>
    <xf numFmtId="0" fontId="18" fillId="5" borderId="21" xfId="0" applyFont="1" applyFill="1" applyBorder="1" applyAlignment="1">
      <alignment horizontal="left" vertical="top" wrapText="1" indent="1"/>
    </xf>
    <xf numFmtId="164" fontId="18" fillId="5" borderId="1" xfId="0" applyNumberFormat="1" applyFont="1" applyFill="1" applyBorder="1" applyAlignment="1">
      <alignment horizontal="right"/>
    </xf>
    <xf numFmtId="164" fontId="18" fillId="5" borderId="23" xfId="0" applyNumberFormat="1" applyFont="1" applyFill="1" applyBorder="1" applyAlignment="1">
      <alignment horizontal="right"/>
    </xf>
    <xf numFmtId="164" fontId="18" fillId="5" borderId="17" xfId="0" applyNumberFormat="1" applyFont="1" applyFill="1" applyBorder="1" applyAlignment="1">
      <alignment horizontal="right"/>
    </xf>
    <xf numFmtId="49" fontId="18" fillId="5" borderId="21" xfId="0" applyNumberFormat="1" applyFont="1" applyFill="1" applyBorder="1" applyAlignment="1">
      <alignment horizontal="left" vertical="top" wrapText="1" indent="1"/>
    </xf>
    <xf numFmtId="164" fontId="18" fillId="5" borderId="1" xfId="0" applyNumberFormat="1" applyFont="1" applyFill="1" applyBorder="1" applyAlignment="1" applyProtection="1">
      <alignment horizontal="right" wrapText="1"/>
    </xf>
    <xf numFmtId="164" fontId="18" fillId="5" borderId="23" xfId="0" applyNumberFormat="1" applyFont="1" applyFill="1" applyBorder="1" applyAlignment="1" applyProtection="1">
      <alignment horizontal="right" wrapText="1"/>
    </xf>
    <xf numFmtId="164" fontId="18" fillId="5" borderId="17" xfId="0" applyNumberFormat="1" applyFont="1" applyFill="1" applyBorder="1" applyAlignment="1" applyProtection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Font="1" applyFill="1" applyBorder="1" applyAlignment="1" applyProtection="1">
      <alignment vertical="top"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left" vertical="top"/>
    </xf>
    <xf numFmtId="2" fontId="10" fillId="0" borderId="5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left" vertical="top" wrapText="1"/>
    </xf>
    <xf numFmtId="164" fontId="12" fillId="0" borderId="5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/>
    </xf>
    <xf numFmtId="49" fontId="13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 indent="1"/>
    </xf>
    <xf numFmtId="49" fontId="10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4" fontId="9" fillId="0" borderId="5" xfId="0" applyNumberFormat="1" applyFont="1" applyFill="1" applyBorder="1" applyAlignment="1">
      <alignment horizontal="right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 indent="2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4" fontId="12" fillId="0" borderId="1" xfId="0" applyNumberFormat="1" applyFont="1" applyFill="1" applyBorder="1" applyAlignment="1" applyProtection="1">
      <alignment horizontal="right" wrapText="1"/>
    </xf>
    <xf numFmtId="49" fontId="26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>
      <alignment horizontal="left" vertical="top" wrapText="1" indent="2"/>
    </xf>
    <xf numFmtId="0" fontId="0" fillId="0" borderId="1" xfId="0" applyFill="1" applyBorder="1"/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left" vertical="top" wrapText="1" indent="1"/>
    </xf>
    <xf numFmtId="164" fontId="12" fillId="0" borderId="5" xfId="0" applyNumberFormat="1" applyFont="1" applyFill="1" applyBorder="1" applyAlignment="1" applyProtection="1">
      <alignment horizontal="right" wrapText="1"/>
    </xf>
    <xf numFmtId="2" fontId="2" fillId="0" borderId="16" xfId="0" applyNumberFormat="1" applyFont="1" applyFill="1" applyBorder="1" applyAlignment="1" applyProtection="1">
      <alignment horizontal="center" vertical="center" wrapText="1"/>
    </xf>
    <xf numFmtId="49" fontId="27" fillId="0" borderId="7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2" fontId="2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 indent="1"/>
    </xf>
    <xf numFmtId="49" fontId="15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164" fontId="30" fillId="0" borderId="1" xfId="0" applyNumberFormat="1" applyFont="1" applyFill="1" applyBorder="1" applyAlignment="1">
      <alignment horizontal="right" wrapText="1"/>
    </xf>
    <xf numFmtId="164" fontId="29" fillId="0" borderId="1" xfId="0" applyNumberFormat="1" applyFont="1" applyFill="1" applyBorder="1" applyAlignment="1" applyProtection="1">
      <alignment horizontal="right" wrapText="1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right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left" vertical="top" wrapText="1" indent="2"/>
    </xf>
    <xf numFmtId="164" fontId="9" fillId="0" borderId="1" xfId="0" applyNumberFormat="1" applyFont="1" applyFill="1" applyBorder="1" applyAlignment="1">
      <alignment horizontal="right"/>
    </xf>
    <xf numFmtId="0" fontId="0" fillId="0" borderId="1" xfId="0" applyNumberFormat="1" applyFill="1" applyBorder="1"/>
    <xf numFmtId="164" fontId="12" fillId="0" borderId="1" xfId="0" applyNumberFormat="1" applyFont="1" applyFill="1" applyBorder="1" applyAlignment="1">
      <alignment horizontal="right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 indent="2"/>
    </xf>
    <xf numFmtId="0" fontId="0" fillId="0" borderId="0" xfId="0" applyFill="1" applyBorder="1" applyAlignment="1">
      <alignment horizontal="left" vertical="top" wrapText="1" indent="2"/>
    </xf>
    <xf numFmtId="164" fontId="3" fillId="0" borderId="2" xfId="0" applyNumberFormat="1" applyFont="1" applyFill="1" applyBorder="1" applyAlignment="1" applyProtection="1">
      <alignment horizontal="right"/>
    </xf>
    <xf numFmtId="4" fontId="3" fillId="0" borderId="1" xfId="0" applyNumberFormat="1" applyFont="1" applyFill="1" applyBorder="1" applyAlignment="1" applyProtection="1">
      <alignment horizontal="right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0" fillId="0" borderId="11" xfId="0" applyFill="1" applyBorder="1"/>
    <xf numFmtId="4" fontId="3" fillId="0" borderId="0" xfId="0" applyNumberFormat="1" applyFont="1" applyFill="1" applyBorder="1" applyAlignment="1" applyProtection="1">
      <alignment horizontal="right"/>
    </xf>
    <xf numFmtId="164" fontId="3" fillId="0" borderId="2" xfId="0" applyNumberFormat="1" applyFont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5" fillId="0" borderId="3" xfId="0" applyNumberFormat="1" applyFont="1" applyBorder="1" applyAlignment="1" applyProtection="1">
      <alignment horizontal="left" vertical="center" wrapText="1" indent="2"/>
    </xf>
    <xf numFmtId="0" fontId="0" fillId="0" borderId="0" xfId="0" applyFill="1" applyAlignment="1">
      <alignment horizontal="left"/>
    </xf>
    <xf numFmtId="164" fontId="10" fillId="0" borderId="1" xfId="0" applyNumberFormat="1" applyFont="1" applyFill="1" applyBorder="1"/>
    <xf numFmtId="0" fontId="18" fillId="0" borderId="17" xfId="0" applyFont="1" applyFill="1" applyBorder="1" applyAlignment="1">
      <alignment horizontal="left" vertical="top" wrapText="1" indent="2"/>
    </xf>
    <xf numFmtId="49" fontId="17" fillId="3" borderId="21" xfId="1" applyNumberFormat="1" applyFont="1" applyFill="1" applyBorder="1" applyAlignment="1">
      <alignment vertical="top" wrapText="1"/>
    </xf>
    <xf numFmtId="2" fontId="31" fillId="0" borderId="1" xfId="0" applyNumberFormat="1" applyFont="1" applyFill="1" applyBorder="1" applyAlignment="1" applyProtection="1">
      <alignment horizontal="center" vertical="center" wrapText="1"/>
    </xf>
    <xf numFmtId="49" fontId="31" fillId="0" borderId="13" xfId="0" applyNumberFormat="1" applyFont="1" applyFill="1" applyBorder="1" applyAlignment="1" applyProtection="1">
      <alignment horizontal="center" vertical="center" wrapText="1"/>
    </xf>
    <xf numFmtId="49" fontId="31" fillId="0" borderId="3" xfId="0" applyNumberFormat="1" applyFont="1" applyFill="1" applyBorder="1" applyAlignment="1" applyProtection="1">
      <alignment horizontal="center" vertical="center" wrapText="1"/>
    </xf>
    <xf numFmtId="2" fontId="32" fillId="0" borderId="1" xfId="0" applyNumberFormat="1" applyFont="1" applyFill="1" applyBorder="1" applyAlignment="1" applyProtection="1">
      <alignment horizontal="center" vertical="center" wrapText="1"/>
    </xf>
    <xf numFmtId="49" fontId="33" fillId="0" borderId="6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49" fontId="31" fillId="0" borderId="3" xfId="0" applyNumberFormat="1" applyFont="1" applyBorder="1" applyAlignment="1" applyProtection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49" fontId="33" fillId="0" borderId="28" xfId="0" applyNumberFormat="1" applyFont="1" applyFill="1" applyBorder="1" applyAlignment="1" applyProtection="1">
      <alignment horizontal="center" vertical="center" wrapText="1"/>
    </xf>
    <xf numFmtId="49" fontId="33" fillId="0" borderId="1" xfId="0" applyNumberFormat="1" applyFont="1" applyFill="1" applyBorder="1" applyAlignment="1" applyProtection="1">
      <alignment horizontal="center" vertical="center" wrapText="1"/>
    </xf>
    <xf numFmtId="2" fontId="32" fillId="0" borderId="5" xfId="0" applyNumberFormat="1" applyFont="1" applyFill="1" applyBorder="1" applyAlignment="1" applyProtection="1">
      <alignment horizontal="center" vertical="center" wrapText="1"/>
    </xf>
    <xf numFmtId="2" fontId="31" fillId="0" borderId="0" xfId="0" applyNumberFormat="1" applyFont="1" applyFill="1" applyBorder="1" applyAlignment="1" applyProtection="1">
      <alignment horizontal="center" vertical="center" wrapText="1"/>
    </xf>
    <xf numFmtId="2" fontId="34" fillId="0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49" fontId="31" fillId="0" borderId="8" xfId="0" applyNumberFormat="1" applyFont="1" applyFill="1" applyBorder="1" applyAlignment="1" applyProtection="1">
      <alignment horizontal="center" vertical="center" wrapText="1"/>
    </xf>
    <xf numFmtId="49" fontId="33" fillId="0" borderId="0" xfId="0" applyNumberFormat="1" applyFont="1" applyFill="1" applyBorder="1" applyAlignment="1" applyProtection="1">
      <alignment horizontal="center" vertical="center" wrapText="1"/>
    </xf>
    <xf numFmtId="49" fontId="33" fillId="0" borderId="9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/>
    </xf>
    <xf numFmtId="2" fontId="35" fillId="0" borderId="1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 wrapText="1"/>
    </xf>
    <xf numFmtId="0" fontId="35" fillId="0" borderId="1" xfId="0" applyFont="1" applyFill="1" applyBorder="1"/>
    <xf numFmtId="49" fontId="32" fillId="0" borderId="2" xfId="0" applyNumberFormat="1" applyFont="1" applyFill="1" applyBorder="1" applyAlignment="1" applyProtection="1">
      <alignment horizontal="center" vertical="center" wrapText="1"/>
    </xf>
    <xf numFmtId="49" fontId="31" fillId="0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2" fontId="23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2" fontId="2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1;&#1058;_2020\&#1103;&#1085;&#1074;&#1072;&#1088;&#1100;\01.02.2020%20&#1089;%20&#1088;&#1072;&#1089;&#1096;&#1080;&#1092;&#1088;&#1086;&#1074;&#1082;&#1086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1;&#1058;_2019\&#1044;&#1077;&#1082;&#1072;&#1073;&#1088;&#1100;\01.01.2020%20&#1089;%20&#1088;&#1072;&#1089;&#1096;&#1080;&#1092;&#1088;&#1086;&#1074;&#1082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"/>
      <sheetName val="МБТ"/>
      <sheetName val="без расшифровки"/>
    </sheetNames>
    <sheetDataSet>
      <sheetData sheetId="0">
        <row r="4">
          <cell r="G4" t="str">
            <v>Утверждено на январь</v>
          </cell>
          <cell r="H4" t="str">
            <v>Исполнено</v>
          </cell>
        </row>
      </sheetData>
      <sheetData sheetId="1">
        <row r="4">
          <cell r="H4" t="str">
            <v>% исполнения к плану января</v>
          </cell>
        </row>
        <row r="47">
          <cell r="E47">
            <v>0</v>
          </cell>
          <cell r="F47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"/>
      <sheetName val="МБТ"/>
      <sheetName val="без расшифровки"/>
    </sheetNames>
    <sheetDataSet>
      <sheetData sheetId="0"/>
      <sheetData sheetId="1">
        <row r="39">
          <cell r="E39">
            <v>0</v>
          </cell>
        </row>
        <row r="56">
          <cell r="D56">
            <v>0</v>
          </cell>
          <cell r="E56">
            <v>0</v>
          </cell>
        </row>
        <row r="59">
          <cell r="C59">
            <v>0</v>
          </cell>
          <cell r="D59">
            <v>0</v>
          </cell>
          <cell r="E59">
            <v>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N389"/>
  <sheetViews>
    <sheetView showZeros="0" view="pageBreakPreview" zoomScale="86" zoomScaleNormal="85" zoomScaleSheetLayoutView="86" workbookViewId="0">
      <pane xSplit="4" ySplit="4" topLeftCell="F301" activePane="bottomRight" state="frozen"/>
      <selection pane="topRight" activeCell="E1" sqref="E1"/>
      <selection pane="bottomLeft" activeCell="A4" sqref="A4"/>
      <selection pane="bottomRight" activeCell="N307" sqref="N307"/>
    </sheetView>
  </sheetViews>
  <sheetFormatPr defaultRowHeight="12.75" outlineLevelRow="1" x14ac:dyDescent="0.2"/>
  <cols>
    <col min="1" max="1" width="3.7109375" style="1" customWidth="1"/>
    <col min="2" max="2" width="4.140625" style="1" customWidth="1"/>
    <col min="3" max="3" width="10.140625" style="1" customWidth="1"/>
    <col min="4" max="4" width="96.42578125" style="1" customWidth="1"/>
    <col min="5" max="5" width="12.5703125" style="1" customWidth="1"/>
    <col min="6" max="6" width="11.7109375" style="1" customWidth="1"/>
    <col min="7" max="7" width="11.85546875" style="1" customWidth="1"/>
    <col min="8" max="8" width="11.42578125" style="1" customWidth="1"/>
    <col min="9" max="9" width="11.28515625" style="1" customWidth="1"/>
    <col min="10" max="10" width="12" style="59" customWidth="1"/>
    <col min="11" max="11" width="11.140625" style="59" customWidth="1"/>
    <col min="12" max="12" width="11.5703125" style="1" customWidth="1"/>
    <col min="13" max="13" width="10.7109375" style="1" bestFit="1" customWidth="1"/>
    <col min="14" max="14" width="11.7109375" style="1" bestFit="1" customWidth="1"/>
    <col min="15" max="16384" width="9.140625" style="1"/>
  </cols>
  <sheetData>
    <row r="1" spans="1:11" ht="15.75" x14ac:dyDescent="0.25">
      <c r="B1" s="151"/>
      <c r="C1" s="152"/>
      <c r="D1" s="254" t="s">
        <v>151</v>
      </c>
      <c r="E1" s="254"/>
      <c r="F1" s="254"/>
      <c r="G1" s="254"/>
      <c r="H1" s="254"/>
      <c r="I1" s="254"/>
      <c r="J1" s="254"/>
      <c r="K1" s="254"/>
    </row>
    <row r="2" spans="1:11" ht="18" x14ac:dyDescent="0.25">
      <c r="B2" s="151"/>
      <c r="C2" s="152"/>
      <c r="D2" s="255" t="s">
        <v>594</v>
      </c>
      <c r="E2" s="255"/>
      <c r="F2" s="255"/>
      <c r="G2" s="255"/>
      <c r="H2" s="255"/>
      <c r="I2" s="255"/>
      <c r="J2" s="255"/>
      <c r="K2" s="255"/>
    </row>
    <row r="3" spans="1:11" ht="14.25" customHeight="1" thickBot="1" x14ac:dyDescent="0.3">
      <c r="B3" s="151"/>
      <c r="C3" s="152"/>
      <c r="D3" s="153"/>
      <c r="E3" s="154"/>
      <c r="F3" s="154"/>
      <c r="G3" s="154"/>
      <c r="H3" s="154"/>
      <c r="I3" s="154"/>
      <c r="J3" s="154"/>
      <c r="K3" s="226" t="s">
        <v>152</v>
      </c>
    </row>
    <row r="4" spans="1:11" ht="59.25" customHeight="1" thickBot="1" x14ac:dyDescent="0.25">
      <c r="A4" s="41" t="s">
        <v>176</v>
      </c>
      <c r="B4" s="155" t="s">
        <v>0</v>
      </c>
      <c r="C4" s="155" t="s">
        <v>1</v>
      </c>
      <c r="D4" s="156" t="s">
        <v>153</v>
      </c>
      <c r="E4" s="41" t="s">
        <v>484</v>
      </c>
      <c r="F4" s="41" t="s">
        <v>273</v>
      </c>
      <c r="G4" s="41" t="s">
        <v>588</v>
      </c>
      <c r="H4" s="41" t="s">
        <v>154</v>
      </c>
      <c r="I4" s="41" t="s">
        <v>155</v>
      </c>
      <c r="J4" s="41" t="s">
        <v>589</v>
      </c>
      <c r="K4" s="41" t="s">
        <v>268</v>
      </c>
    </row>
    <row r="5" spans="1:11" x14ac:dyDescent="0.2">
      <c r="A5" s="157"/>
      <c r="B5" s="158"/>
      <c r="C5" s="159"/>
      <c r="D5" s="160" t="s">
        <v>156</v>
      </c>
      <c r="E5" s="161">
        <f>SUM(E7:E8)</f>
        <v>35360759</v>
      </c>
      <c r="F5" s="161">
        <f>SUM(F7:F8)</f>
        <v>39648183.399999991</v>
      </c>
      <c r="G5" s="161">
        <f>SUM(G7:G8)</f>
        <v>33937814.100000001</v>
      </c>
      <c r="H5" s="161">
        <f>SUM(H7:H8)</f>
        <v>32157850.100000005</v>
      </c>
      <c r="I5" s="161">
        <f>IF(F5=0,0,ROUND(H5/F5*100,1))</f>
        <v>81.099999999999994</v>
      </c>
      <c r="J5" s="161">
        <f>IF(G5=0,0,ROUND(H5/G5*100,1))</f>
        <v>94.8</v>
      </c>
      <c r="K5" s="150">
        <f>IF(E5=0,0,ROUND(F5/E5*100,1))</f>
        <v>112.1</v>
      </c>
    </row>
    <row r="6" spans="1:11" x14ac:dyDescent="0.2">
      <c r="A6" s="162"/>
      <c r="B6" s="163"/>
      <c r="C6" s="164"/>
      <c r="D6" s="165" t="s">
        <v>157</v>
      </c>
      <c r="E6" s="150"/>
      <c r="F6" s="150"/>
      <c r="G6" s="150"/>
      <c r="H6" s="150"/>
      <c r="I6" s="161">
        <f t="shared" ref="I6:I88" si="0">IF(F6=0,0,ROUND(H6/F6*100,1))</f>
        <v>0</v>
      </c>
      <c r="J6" s="161">
        <f t="shared" ref="J6:J89" si="1">IF(G6=0,0,ROUND(H6/G6*100,1))</f>
        <v>0</v>
      </c>
      <c r="K6" s="150">
        <f t="shared" ref="K6:K89" si="2">IF(E6=0,0,ROUND(F6/E6*100,1))</f>
        <v>0</v>
      </c>
    </row>
    <row r="7" spans="1:11" x14ac:dyDescent="0.2">
      <c r="A7" s="162"/>
      <c r="B7" s="163"/>
      <c r="C7" s="164"/>
      <c r="D7" s="165" t="s">
        <v>158</v>
      </c>
      <c r="E7" s="150">
        <f t="shared" ref="E7:H8" si="3">E11+E24+E165+E283+E346</f>
        <v>10470918.9</v>
      </c>
      <c r="F7" s="150">
        <f t="shared" si="3"/>
        <v>10403309.699999999</v>
      </c>
      <c r="G7" s="150">
        <f t="shared" si="3"/>
        <v>9052617.6000000015</v>
      </c>
      <c r="H7" s="150">
        <f t="shared" si="3"/>
        <v>8461423.3000000007</v>
      </c>
      <c r="I7" s="161">
        <f t="shared" si="0"/>
        <v>81.3</v>
      </c>
      <c r="J7" s="161">
        <f t="shared" si="1"/>
        <v>93.5</v>
      </c>
      <c r="K7" s="150">
        <f t="shared" si="2"/>
        <v>99.4</v>
      </c>
    </row>
    <row r="8" spans="1:11" x14ac:dyDescent="0.2">
      <c r="A8" s="162"/>
      <c r="B8" s="163"/>
      <c r="C8" s="164"/>
      <c r="D8" s="165" t="s">
        <v>159</v>
      </c>
      <c r="E8" s="150">
        <f t="shared" si="3"/>
        <v>24889840.100000001</v>
      </c>
      <c r="F8" s="150">
        <f t="shared" si="3"/>
        <v>29244873.699999996</v>
      </c>
      <c r="G8" s="150">
        <f t="shared" si="3"/>
        <v>24885196.5</v>
      </c>
      <c r="H8" s="150">
        <f t="shared" si="3"/>
        <v>23696426.800000004</v>
      </c>
      <c r="I8" s="161">
        <f t="shared" si="0"/>
        <v>81</v>
      </c>
      <c r="J8" s="161">
        <f t="shared" si="1"/>
        <v>95.2</v>
      </c>
      <c r="K8" s="150">
        <f t="shared" si="2"/>
        <v>117.5</v>
      </c>
    </row>
    <row r="9" spans="1:11" x14ac:dyDescent="0.2">
      <c r="A9" s="162"/>
      <c r="B9" s="163"/>
      <c r="C9" s="166"/>
      <c r="D9" s="167" t="s">
        <v>160</v>
      </c>
      <c r="E9" s="150">
        <f>E11+E12</f>
        <v>5469046.4000000004</v>
      </c>
      <c r="F9" s="150">
        <f>F11+F12</f>
        <v>5401426.1999999993</v>
      </c>
      <c r="G9" s="150">
        <f>G11+G12</f>
        <v>4506304.3</v>
      </c>
      <c r="H9" s="150">
        <f>H11+H12</f>
        <v>4490132</v>
      </c>
      <c r="I9" s="161">
        <f t="shared" si="0"/>
        <v>83.1</v>
      </c>
      <c r="J9" s="161">
        <f t="shared" si="1"/>
        <v>99.6</v>
      </c>
      <c r="K9" s="150">
        <f t="shared" si="2"/>
        <v>98.8</v>
      </c>
    </row>
    <row r="10" spans="1:11" x14ac:dyDescent="0.2">
      <c r="A10" s="162"/>
      <c r="B10" s="163"/>
      <c r="C10" s="166"/>
      <c r="D10" s="165" t="s">
        <v>157</v>
      </c>
      <c r="E10" s="150"/>
      <c r="F10" s="150"/>
      <c r="G10" s="150"/>
      <c r="H10" s="150"/>
      <c r="I10" s="161">
        <f t="shared" si="0"/>
        <v>0</v>
      </c>
      <c r="J10" s="161">
        <f t="shared" si="1"/>
        <v>0</v>
      </c>
      <c r="K10" s="150">
        <f t="shared" si="2"/>
        <v>0</v>
      </c>
    </row>
    <row r="11" spans="1:11" x14ac:dyDescent="0.2">
      <c r="A11" s="162"/>
      <c r="B11" s="163"/>
      <c r="C11" s="166"/>
      <c r="D11" s="165" t="s">
        <v>158</v>
      </c>
      <c r="E11" s="150">
        <v>0</v>
      </c>
      <c r="F11" s="150">
        <v>0</v>
      </c>
      <c r="G11" s="150">
        <v>0</v>
      </c>
      <c r="H11" s="150">
        <v>0</v>
      </c>
      <c r="I11" s="161">
        <f t="shared" si="0"/>
        <v>0</v>
      </c>
      <c r="J11" s="161">
        <f t="shared" si="1"/>
        <v>0</v>
      </c>
      <c r="K11" s="150">
        <f t="shared" si="2"/>
        <v>0</v>
      </c>
    </row>
    <row r="12" spans="1:11" x14ac:dyDescent="0.2">
      <c r="A12" s="162"/>
      <c r="B12" s="163"/>
      <c r="C12" s="166"/>
      <c r="D12" s="165" t="s">
        <v>159</v>
      </c>
      <c r="E12" s="150">
        <f>E13</f>
        <v>5469046.4000000004</v>
      </c>
      <c r="F12" s="150">
        <f>F13</f>
        <v>5401426.1999999993</v>
      </c>
      <c r="G12" s="150">
        <f>G13</f>
        <v>4506304.3</v>
      </c>
      <c r="H12" s="150">
        <f>H13</f>
        <v>4490132</v>
      </c>
      <c r="I12" s="161">
        <f t="shared" si="0"/>
        <v>83.1</v>
      </c>
      <c r="J12" s="161">
        <f t="shared" si="1"/>
        <v>99.6</v>
      </c>
      <c r="K12" s="150">
        <f t="shared" si="2"/>
        <v>98.8</v>
      </c>
    </row>
    <row r="13" spans="1:11" outlineLevel="1" x14ac:dyDescent="0.2">
      <c r="A13" s="168"/>
      <c r="B13" s="169" t="s">
        <v>4</v>
      </c>
      <c r="C13" s="169"/>
      <c r="D13" s="170" t="s">
        <v>161</v>
      </c>
      <c r="E13" s="150">
        <f>SUM(E14:E21)</f>
        <v>5469046.4000000004</v>
      </c>
      <c r="F13" s="150">
        <f>SUM(F14:F21)</f>
        <v>5401426.1999999993</v>
      </c>
      <c r="G13" s="150">
        <f>SUM(G14:G21)</f>
        <v>4506304.3</v>
      </c>
      <c r="H13" s="150">
        <f>SUM(H14:H21)</f>
        <v>4490132</v>
      </c>
      <c r="I13" s="161">
        <f t="shared" si="0"/>
        <v>83.1</v>
      </c>
      <c r="J13" s="161">
        <f t="shared" si="1"/>
        <v>99.6</v>
      </c>
      <c r="K13" s="150">
        <f t="shared" si="2"/>
        <v>98.8</v>
      </c>
    </row>
    <row r="14" spans="1:11" hidden="1" outlineLevel="1" x14ac:dyDescent="0.2">
      <c r="A14" s="171" t="s">
        <v>3</v>
      </c>
      <c r="B14" s="172" t="s">
        <v>4</v>
      </c>
      <c r="C14" s="172" t="s">
        <v>5</v>
      </c>
      <c r="D14" s="5" t="s">
        <v>6</v>
      </c>
      <c r="E14" s="79"/>
      <c r="F14" s="79"/>
      <c r="G14" s="80"/>
      <c r="H14" s="80"/>
      <c r="I14" s="173">
        <f t="shared" si="0"/>
        <v>0</v>
      </c>
      <c r="J14" s="173">
        <f t="shared" si="1"/>
        <v>0</v>
      </c>
      <c r="K14" s="79">
        <f t="shared" si="2"/>
        <v>0</v>
      </c>
    </row>
    <row r="15" spans="1:11" ht="14.25" customHeight="1" outlineLevel="1" x14ac:dyDescent="0.2">
      <c r="A15" s="171" t="s">
        <v>3</v>
      </c>
      <c r="B15" s="172" t="s">
        <v>4</v>
      </c>
      <c r="C15" s="230" t="s">
        <v>7</v>
      </c>
      <c r="D15" s="5" t="s">
        <v>8</v>
      </c>
      <c r="E15" s="80">
        <v>3286465.3</v>
      </c>
      <c r="F15" s="80">
        <v>3452086.8</v>
      </c>
      <c r="G15" s="80">
        <v>2787576.5</v>
      </c>
      <c r="H15" s="39">
        <v>2787576.5</v>
      </c>
      <c r="I15" s="173">
        <f t="shared" si="0"/>
        <v>80.8</v>
      </c>
      <c r="J15" s="173">
        <f t="shared" si="1"/>
        <v>100</v>
      </c>
      <c r="K15" s="79">
        <f t="shared" si="2"/>
        <v>105</v>
      </c>
    </row>
    <row r="16" spans="1:11" ht="25.5" outlineLevel="1" x14ac:dyDescent="0.2">
      <c r="A16" s="171" t="s">
        <v>3</v>
      </c>
      <c r="B16" s="172" t="s">
        <v>4</v>
      </c>
      <c r="C16" s="230" t="s">
        <v>9</v>
      </c>
      <c r="D16" s="5" t="s">
        <v>373</v>
      </c>
      <c r="E16" s="80">
        <v>793146</v>
      </c>
      <c r="F16" s="80">
        <v>806900</v>
      </c>
      <c r="G16" s="80">
        <v>672417</v>
      </c>
      <c r="H16" s="80">
        <v>672417</v>
      </c>
      <c r="I16" s="173">
        <f t="shared" si="0"/>
        <v>83.3</v>
      </c>
      <c r="J16" s="173">
        <f t="shared" si="1"/>
        <v>100</v>
      </c>
      <c r="K16" s="79">
        <f t="shared" si="2"/>
        <v>101.7</v>
      </c>
    </row>
    <row r="17" spans="1:12" x14ac:dyDescent="0.2">
      <c r="A17" s="171" t="s">
        <v>3</v>
      </c>
      <c r="B17" s="172" t="s">
        <v>4</v>
      </c>
      <c r="C17" s="230" t="s">
        <v>10</v>
      </c>
      <c r="D17" s="5" t="s">
        <v>11</v>
      </c>
      <c r="E17" s="39">
        <v>1338031.7</v>
      </c>
      <c r="F17" s="39">
        <v>1142439.3999999999</v>
      </c>
      <c r="G17" s="39">
        <v>1046310.8</v>
      </c>
      <c r="H17" s="39">
        <v>1030138.5</v>
      </c>
      <c r="I17" s="173">
        <f t="shared" si="0"/>
        <v>90.2</v>
      </c>
      <c r="J17" s="173">
        <f t="shared" si="1"/>
        <v>98.5</v>
      </c>
      <c r="K17" s="79">
        <f t="shared" si="2"/>
        <v>85.4</v>
      </c>
    </row>
    <row r="18" spans="1:12" hidden="1" x14ac:dyDescent="0.2">
      <c r="A18" s="171" t="s">
        <v>3</v>
      </c>
      <c r="B18" s="172" t="s">
        <v>4</v>
      </c>
      <c r="C18" s="231" t="s">
        <v>368</v>
      </c>
      <c r="D18" s="175" t="s">
        <v>370</v>
      </c>
      <c r="E18" s="80"/>
      <c r="F18" s="80"/>
      <c r="G18" s="80">
        <v>0</v>
      </c>
      <c r="H18" s="80">
        <v>0</v>
      </c>
      <c r="I18" s="173">
        <f t="shared" si="0"/>
        <v>0</v>
      </c>
      <c r="J18" s="173">
        <f t="shared" si="1"/>
        <v>0</v>
      </c>
      <c r="K18" s="79">
        <f t="shared" si="2"/>
        <v>0</v>
      </c>
    </row>
    <row r="19" spans="1:12" ht="25.5" hidden="1" x14ac:dyDescent="0.2">
      <c r="A19" s="171" t="s">
        <v>3</v>
      </c>
      <c r="B19" s="172" t="s">
        <v>4</v>
      </c>
      <c r="C19" s="231" t="s">
        <v>369</v>
      </c>
      <c r="D19" s="175" t="s">
        <v>371</v>
      </c>
      <c r="E19" s="80"/>
      <c r="F19" s="80"/>
      <c r="G19" s="80">
        <v>0</v>
      </c>
      <c r="H19" s="80"/>
      <c r="I19" s="173">
        <f t="shared" si="0"/>
        <v>0</v>
      </c>
      <c r="J19" s="173">
        <f t="shared" si="1"/>
        <v>0</v>
      </c>
      <c r="K19" s="79">
        <f t="shared" si="2"/>
        <v>0</v>
      </c>
    </row>
    <row r="20" spans="1:12" ht="25.5" x14ac:dyDescent="0.2">
      <c r="A20" s="171" t="s">
        <v>3</v>
      </c>
      <c r="B20" s="172" t="s">
        <v>4</v>
      </c>
      <c r="C20" s="231" t="s">
        <v>472</v>
      </c>
      <c r="D20" s="176" t="s">
        <v>473</v>
      </c>
      <c r="E20" s="80">
        <v>51403.4</v>
      </c>
      <c r="F20" s="80">
        <v>0</v>
      </c>
      <c r="G20" s="80"/>
      <c r="H20" s="80"/>
      <c r="I20" s="173"/>
      <c r="J20" s="173"/>
      <c r="K20" s="79"/>
    </row>
    <row r="21" spans="1:12" ht="38.25" hidden="1" x14ac:dyDescent="0.2">
      <c r="A21" s="171" t="s">
        <v>3</v>
      </c>
      <c r="B21" s="172" t="s">
        <v>4</v>
      </c>
      <c r="C21" s="232" t="s">
        <v>372</v>
      </c>
      <c r="D21" s="175" t="s">
        <v>417</v>
      </c>
      <c r="E21" s="39"/>
      <c r="F21" s="39"/>
      <c r="G21" s="39">
        <v>0</v>
      </c>
      <c r="H21" s="39"/>
      <c r="I21" s="173">
        <f t="shared" si="0"/>
        <v>0</v>
      </c>
      <c r="J21" s="173">
        <f t="shared" si="1"/>
        <v>0</v>
      </c>
      <c r="K21" s="79">
        <f t="shared" si="2"/>
        <v>0</v>
      </c>
    </row>
    <row r="22" spans="1:12" ht="25.5" x14ac:dyDescent="0.2">
      <c r="A22" s="171"/>
      <c r="B22" s="172"/>
      <c r="C22" s="230"/>
      <c r="D22" s="52" t="s">
        <v>162</v>
      </c>
      <c r="E22" s="150">
        <f>E24+E25</f>
        <v>5665091.5000000009</v>
      </c>
      <c r="F22" s="150">
        <f>F24+F25</f>
        <v>10307363.5</v>
      </c>
      <c r="G22" s="178">
        <f>G24+G25</f>
        <v>9605030.1000000015</v>
      </c>
      <c r="H22" s="178">
        <f>H24+H25</f>
        <v>8521860.9000000004</v>
      </c>
      <c r="I22" s="161">
        <f t="shared" si="0"/>
        <v>82.7</v>
      </c>
      <c r="J22" s="161">
        <f t="shared" si="1"/>
        <v>88.7</v>
      </c>
      <c r="K22" s="150">
        <f t="shared" si="2"/>
        <v>181.9</v>
      </c>
      <c r="L22" s="62"/>
    </row>
    <row r="23" spans="1:12" x14ac:dyDescent="0.2">
      <c r="A23" s="171"/>
      <c r="B23" s="172"/>
      <c r="C23" s="230"/>
      <c r="D23" s="165" t="s">
        <v>157</v>
      </c>
      <c r="E23" s="150"/>
      <c r="F23" s="150"/>
      <c r="G23" s="178"/>
      <c r="H23" s="178"/>
      <c r="I23" s="161">
        <f t="shared" si="0"/>
        <v>0</v>
      </c>
      <c r="J23" s="161">
        <f t="shared" si="1"/>
        <v>0</v>
      </c>
      <c r="K23" s="150">
        <f t="shared" si="2"/>
        <v>0</v>
      </c>
    </row>
    <row r="24" spans="1:12" x14ac:dyDescent="0.2">
      <c r="A24" s="171" t="s">
        <v>13</v>
      </c>
      <c r="B24" s="172"/>
      <c r="C24" s="230"/>
      <c r="D24" s="165" t="s">
        <v>158</v>
      </c>
      <c r="E24" s="178">
        <f>E34+E70+E73+E75+E77+E81+E87+E89+E91+E95+E101+E106+E109+E113+E119+E125+E129+E131+E142+E145+E158</f>
        <v>2126779.7000000002</v>
      </c>
      <c r="F24" s="178">
        <f>F34+F47+F51+F54+F70+F73+F75+F77+F81+F87+F89+F91+F95+F93+F101+F104+F106+F109+F111+F113+F119+F127+F129+F140+F142+F145+F149+F45+F40+F158+F38+F97</f>
        <v>4929756.5000000009</v>
      </c>
      <c r="G24" s="178">
        <f>G34+G47+G51+G54+G70+G73+G75+G77+G81+G87+G89+G91+G95+G93+G101+G104+G106+G109+G111+G113+G119+G127+G129+G140+G142+G145+G149+G45+G40+G158+G38+G97</f>
        <v>4460189.7000000011</v>
      </c>
      <c r="H24" s="178">
        <f>H34+H47+H51+H54+H70+H73+H75+H77+H81+H87+H89+H91+H95+H93+H101+H104+H106+H109+H111+H113+H119+H127+H129+H140+H142+H145+H149+H45+H40+H158+H38+H97</f>
        <v>3968236.4000000004</v>
      </c>
      <c r="I24" s="161">
        <f t="shared" si="0"/>
        <v>80.5</v>
      </c>
      <c r="J24" s="161">
        <f t="shared" si="1"/>
        <v>89</v>
      </c>
      <c r="K24" s="150">
        <f t="shared" si="2"/>
        <v>231.8</v>
      </c>
    </row>
    <row r="25" spans="1:12" x14ac:dyDescent="0.2">
      <c r="A25" s="171" t="s">
        <v>3</v>
      </c>
      <c r="B25" s="172"/>
      <c r="C25" s="230"/>
      <c r="D25" s="165" t="s">
        <v>159</v>
      </c>
      <c r="E25" s="178">
        <f>E27+E28+E31+E32+E35+E36+E44+E53+E60+E61+E62+E63+E64+E65+E66+E67+E68+E69+E71+E72+E74+E76+E78+E80+E82+E86+E88+E90+E92+E96+E102+E107+E110+E114+E108+E118+E120+E122+E123+E126+E128+E130+E132+E133+E134+E135+E136+E139+E143+E144+E146+E148+E150+E151+E154+E156+E157+E159+E161+E162+E105+E117+E94+E153+E85+E58+E124+E37+E42+E43+E48+E49+E50+E55</f>
        <v>3538311.8000000007</v>
      </c>
      <c r="F25" s="178">
        <f>F31+F32+F33+F35+F36+F37+F42+F43+F44+F48+F49+F50+F52+F55+F60+F63+F64+F65+F67+F69+F71+F74+F76+F78+F80+F82+F86+F88+F90+F92+F94+F96+F100+F102+F112+F108+F118+F120+F128+F130+F137+F141+F143+F146+F150+F161+F124+F46+F66+F41+F53+F159+F39+F110+F98</f>
        <v>5377607</v>
      </c>
      <c r="G25" s="178">
        <f>G31+G32+G33+G35+G36+G37+G42+G43+G44+G48+G49+G50+G52+G55+G60+G63+G64+G65+G67+G69+G71+G74+G76+G78+G80+G82+G86+G88+G90+G92+G94+G96+G100+G102+G112+G108+G118+G120+G128+G130+G137+G141+G143+G146+G150+G161+G124+G46+G66+G41+G53+G159+G39+G110+G98</f>
        <v>5144840.3999999994</v>
      </c>
      <c r="H25" s="178">
        <f>H31+H32+H33+H35+H36+H37+H42+H43+H44+H48+H49+H50+H52+H55+H60+H63+H64+H65+H67+H69+H71+H74+H76+H78+H80+H82+H86+H88+H90+H92+H94+H96+H100+H102+H112+H108+H118+H120+H128+H130+H137+H141+H143+H146+H150+H161+H124+H46+H66+H41+H53+H159+H39+H110+H98</f>
        <v>4553624.5</v>
      </c>
      <c r="I25" s="161">
        <f t="shared" si="0"/>
        <v>84.7</v>
      </c>
      <c r="J25" s="161">
        <f t="shared" si="1"/>
        <v>88.5</v>
      </c>
      <c r="K25" s="150">
        <f t="shared" si="2"/>
        <v>152</v>
      </c>
    </row>
    <row r="26" spans="1:12" x14ac:dyDescent="0.2">
      <c r="A26" s="168"/>
      <c r="B26" s="169" t="s">
        <v>12</v>
      </c>
      <c r="C26" s="233"/>
      <c r="D26" s="140" t="s">
        <v>163</v>
      </c>
      <c r="E26" s="150">
        <f>SUM(E27:E29)</f>
        <v>9545.2000000000007</v>
      </c>
      <c r="F26" s="150">
        <f>SUM(F27:F29)</f>
        <v>0</v>
      </c>
      <c r="G26" s="178">
        <f>SUM(G27:G29)</f>
        <v>0</v>
      </c>
      <c r="H26" s="178">
        <f>SUM(H27:H29)</f>
        <v>0</v>
      </c>
      <c r="I26" s="161">
        <f t="shared" si="0"/>
        <v>0</v>
      </c>
      <c r="J26" s="161">
        <f t="shared" si="1"/>
        <v>0</v>
      </c>
      <c r="K26" s="150">
        <f t="shared" si="2"/>
        <v>0</v>
      </c>
    </row>
    <row r="27" spans="1:12" ht="13.5" customHeight="1" x14ac:dyDescent="0.2">
      <c r="A27" s="171" t="s">
        <v>3</v>
      </c>
      <c r="B27" s="179" t="s">
        <v>12</v>
      </c>
      <c r="C27" s="234" t="s">
        <v>299</v>
      </c>
      <c r="D27" s="5" t="s">
        <v>274</v>
      </c>
      <c r="E27" s="80">
        <v>9545.2000000000007</v>
      </c>
      <c r="F27" s="80"/>
      <c r="G27" s="80"/>
      <c r="H27" s="80"/>
      <c r="I27" s="161">
        <f t="shared" si="0"/>
        <v>0</v>
      </c>
      <c r="J27" s="161">
        <f t="shared" si="1"/>
        <v>0</v>
      </c>
      <c r="K27" s="150">
        <f t="shared" si="2"/>
        <v>0</v>
      </c>
    </row>
    <row r="28" spans="1:12" ht="39.75" hidden="1" customHeight="1" x14ac:dyDescent="0.2">
      <c r="A28" s="171" t="s">
        <v>3</v>
      </c>
      <c r="B28" s="172" t="s">
        <v>12</v>
      </c>
      <c r="C28" s="232" t="s">
        <v>188</v>
      </c>
      <c r="D28" s="5" t="s">
        <v>298</v>
      </c>
      <c r="E28" s="79">
        <v>0</v>
      </c>
      <c r="F28" s="79">
        <v>0</v>
      </c>
      <c r="G28" s="80">
        <v>0</v>
      </c>
      <c r="H28" s="80">
        <v>0</v>
      </c>
      <c r="I28" s="161">
        <f t="shared" si="0"/>
        <v>0</v>
      </c>
      <c r="J28" s="161">
        <f t="shared" si="1"/>
        <v>0</v>
      </c>
      <c r="K28" s="150">
        <f t="shared" si="2"/>
        <v>0</v>
      </c>
    </row>
    <row r="29" spans="1:12" ht="39.75" hidden="1" customHeight="1" x14ac:dyDescent="0.2">
      <c r="A29" s="171" t="s">
        <v>13</v>
      </c>
      <c r="B29" s="172" t="s">
        <v>12</v>
      </c>
      <c r="C29" s="232" t="s">
        <v>188</v>
      </c>
      <c r="D29" s="5" t="s">
        <v>327</v>
      </c>
      <c r="E29" s="79">
        <v>0</v>
      </c>
      <c r="F29" s="79">
        <v>0</v>
      </c>
      <c r="G29" s="80">
        <v>0</v>
      </c>
      <c r="H29" s="80">
        <v>0</v>
      </c>
      <c r="I29" s="161">
        <f t="shared" si="0"/>
        <v>0</v>
      </c>
      <c r="J29" s="161">
        <f t="shared" si="1"/>
        <v>0</v>
      </c>
      <c r="K29" s="150">
        <f t="shared" si="2"/>
        <v>0</v>
      </c>
    </row>
    <row r="30" spans="1:12" ht="15.75" customHeight="1" x14ac:dyDescent="0.2">
      <c r="A30" s="168"/>
      <c r="B30" s="169" t="s">
        <v>15</v>
      </c>
      <c r="C30" s="233"/>
      <c r="D30" s="140" t="s">
        <v>262</v>
      </c>
      <c r="E30" s="150">
        <f>SUM(E31:E55)</f>
        <v>1764471.5</v>
      </c>
      <c r="F30" s="150">
        <f>SUM(F31:F55)</f>
        <v>4742230.8999999985</v>
      </c>
      <c r="G30" s="178">
        <f>SUM(G31:G56)</f>
        <v>4637965.1999999993</v>
      </c>
      <c r="H30" s="178">
        <f>SUM(H31:H56)</f>
        <v>3917195.1</v>
      </c>
      <c r="I30" s="161">
        <f t="shared" si="0"/>
        <v>82.6</v>
      </c>
      <c r="J30" s="161">
        <f t="shared" si="1"/>
        <v>84.5</v>
      </c>
      <c r="K30" s="150">
        <f t="shared" si="2"/>
        <v>268.8</v>
      </c>
    </row>
    <row r="31" spans="1:12" ht="15.75" customHeight="1" x14ac:dyDescent="0.2">
      <c r="A31" s="171" t="s">
        <v>3</v>
      </c>
      <c r="B31" s="172" t="s">
        <v>15</v>
      </c>
      <c r="C31" s="230" t="s">
        <v>485</v>
      </c>
      <c r="D31" s="5" t="s">
        <v>275</v>
      </c>
      <c r="E31" s="79">
        <v>82409.399999999994</v>
      </c>
      <c r="F31" s="79">
        <v>159067.29999999999</v>
      </c>
      <c r="G31" s="80">
        <v>146884.5</v>
      </c>
      <c r="H31" s="80">
        <v>102220.7</v>
      </c>
      <c r="I31" s="173">
        <f t="shared" si="0"/>
        <v>64.3</v>
      </c>
      <c r="J31" s="173">
        <f t="shared" si="1"/>
        <v>69.599999999999994</v>
      </c>
      <c r="K31" s="79">
        <f t="shared" si="2"/>
        <v>193</v>
      </c>
    </row>
    <row r="32" spans="1:12" ht="26.25" customHeight="1" x14ac:dyDescent="0.2">
      <c r="A32" s="171" t="s">
        <v>3</v>
      </c>
      <c r="B32" s="172" t="s">
        <v>15</v>
      </c>
      <c r="C32" s="235" t="s">
        <v>58</v>
      </c>
      <c r="D32" s="5" t="s">
        <v>59</v>
      </c>
      <c r="E32" s="80">
        <v>0</v>
      </c>
      <c r="F32" s="80"/>
      <c r="G32" s="80">
        <v>0</v>
      </c>
      <c r="H32" s="39">
        <v>0</v>
      </c>
      <c r="I32" s="173">
        <f t="shared" si="0"/>
        <v>0</v>
      </c>
      <c r="J32" s="173">
        <f t="shared" si="1"/>
        <v>0</v>
      </c>
      <c r="K32" s="79">
        <f t="shared" si="2"/>
        <v>0</v>
      </c>
    </row>
    <row r="33" spans="1:12" ht="26.25" customHeight="1" x14ac:dyDescent="0.2">
      <c r="A33" s="171"/>
      <c r="B33" s="224" t="s">
        <v>15</v>
      </c>
      <c r="C33" s="236" t="s">
        <v>561</v>
      </c>
      <c r="D33" s="5" t="s">
        <v>562</v>
      </c>
      <c r="E33" s="80"/>
      <c r="F33" s="80">
        <v>29191.4</v>
      </c>
      <c r="G33" s="80">
        <v>29191.4</v>
      </c>
      <c r="H33" s="39">
        <v>15823.9</v>
      </c>
      <c r="I33" s="173"/>
      <c r="J33" s="173"/>
      <c r="K33" s="79"/>
    </row>
    <row r="34" spans="1:12" ht="25.5" x14ac:dyDescent="0.2">
      <c r="A34" s="171" t="s">
        <v>13</v>
      </c>
      <c r="B34" s="171" t="s">
        <v>15</v>
      </c>
      <c r="C34" s="235" t="s">
        <v>58</v>
      </c>
      <c r="D34" s="5" t="s">
        <v>230</v>
      </c>
      <c r="E34" s="79">
        <v>178019.3</v>
      </c>
      <c r="F34" s="79">
        <v>170901.1</v>
      </c>
      <c r="G34" s="79">
        <v>170901.1</v>
      </c>
      <c r="H34" s="39">
        <v>142905.60000000001</v>
      </c>
      <c r="I34" s="173">
        <f t="shared" si="0"/>
        <v>83.6</v>
      </c>
      <c r="J34" s="173">
        <f t="shared" si="1"/>
        <v>83.6</v>
      </c>
      <c r="K34" s="79">
        <f t="shared" si="2"/>
        <v>96</v>
      </c>
    </row>
    <row r="35" spans="1:12" ht="25.5" x14ac:dyDescent="0.2">
      <c r="A35" s="171" t="s">
        <v>14</v>
      </c>
      <c r="B35" s="171" t="s">
        <v>15</v>
      </c>
      <c r="C35" s="235" t="s">
        <v>58</v>
      </c>
      <c r="D35" s="5" t="s">
        <v>59</v>
      </c>
      <c r="E35" s="79">
        <v>50076.5</v>
      </c>
      <c r="F35" s="79">
        <v>23275.599999999999</v>
      </c>
      <c r="G35" s="79">
        <v>23275.599999999999</v>
      </c>
      <c r="H35" s="79">
        <v>18558</v>
      </c>
      <c r="I35" s="173">
        <f t="shared" si="0"/>
        <v>79.7</v>
      </c>
      <c r="J35" s="173">
        <f t="shared" si="1"/>
        <v>79.7</v>
      </c>
      <c r="K35" s="79">
        <f t="shared" si="2"/>
        <v>46.5</v>
      </c>
    </row>
    <row r="36" spans="1:12" ht="51" x14ac:dyDescent="0.2">
      <c r="A36" s="171" t="s">
        <v>3</v>
      </c>
      <c r="B36" s="172" t="s">
        <v>15</v>
      </c>
      <c r="C36" s="230" t="s">
        <v>16</v>
      </c>
      <c r="D36" s="5" t="s">
        <v>17</v>
      </c>
      <c r="E36" s="79">
        <v>806248</v>
      </c>
      <c r="F36" s="79">
        <v>1668794.3</v>
      </c>
      <c r="G36" s="79">
        <v>1668700.5</v>
      </c>
      <c r="H36" s="79">
        <v>1425952.1</v>
      </c>
      <c r="I36" s="173">
        <f t="shared" si="0"/>
        <v>85.4</v>
      </c>
      <c r="J36" s="173">
        <f t="shared" si="1"/>
        <v>85.5</v>
      </c>
      <c r="K36" s="79">
        <f t="shared" si="2"/>
        <v>207</v>
      </c>
      <c r="L36" s="6"/>
    </row>
    <row r="37" spans="1:12" ht="25.5" x14ac:dyDescent="0.2">
      <c r="A37" s="180" t="s">
        <v>3</v>
      </c>
      <c r="B37" s="180">
        <v>813</v>
      </c>
      <c r="C37" s="230" t="s">
        <v>209</v>
      </c>
      <c r="D37" s="5" t="s">
        <v>210</v>
      </c>
      <c r="E37" s="79"/>
      <c r="F37" s="79">
        <v>661049.30000000005</v>
      </c>
      <c r="G37" s="80">
        <v>661049.30000000005</v>
      </c>
      <c r="H37" s="80">
        <v>632506.5</v>
      </c>
      <c r="I37" s="173">
        <f t="shared" si="0"/>
        <v>95.7</v>
      </c>
      <c r="J37" s="173">
        <f t="shared" si="1"/>
        <v>95.7</v>
      </c>
      <c r="K37" s="79">
        <f t="shared" si="2"/>
        <v>0</v>
      </c>
      <c r="L37" s="6"/>
    </row>
    <row r="38" spans="1:12" ht="38.25" x14ac:dyDescent="0.2">
      <c r="A38" s="180" t="s">
        <v>13</v>
      </c>
      <c r="B38" s="180" t="s">
        <v>15</v>
      </c>
      <c r="C38" s="230" t="s">
        <v>552</v>
      </c>
      <c r="D38" s="5" t="s">
        <v>565</v>
      </c>
      <c r="E38" s="79"/>
      <c r="F38" s="79">
        <v>55356.5</v>
      </c>
      <c r="G38" s="80">
        <v>55356.5</v>
      </c>
      <c r="H38" s="80">
        <v>55356.5</v>
      </c>
      <c r="I38" s="173">
        <f t="shared" si="0"/>
        <v>100</v>
      </c>
      <c r="J38" s="173">
        <f t="shared" si="1"/>
        <v>100</v>
      </c>
      <c r="K38" s="79">
        <f t="shared" si="2"/>
        <v>0</v>
      </c>
      <c r="L38" s="6"/>
    </row>
    <row r="39" spans="1:12" ht="38.25" x14ac:dyDescent="0.2">
      <c r="A39" s="180" t="s">
        <v>14</v>
      </c>
      <c r="B39" s="180" t="s">
        <v>15</v>
      </c>
      <c r="C39" s="230" t="s">
        <v>552</v>
      </c>
      <c r="D39" s="5" t="s">
        <v>553</v>
      </c>
      <c r="E39" s="79"/>
      <c r="F39" s="79">
        <v>50927.9</v>
      </c>
      <c r="G39" s="80">
        <v>50927.9</v>
      </c>
      <c r="H39" s="80">
        <v>50927.9</v>
      </c>
      <c r="I39" s="173">
        <f t="shared" si="0"/>
        <v>100</v>
      </c>
      <c r="J39" s="173">
        <f t="shared" si="1"/>
        <v>100</v>
      </c>
      <c r="K39" s="79">
        <f t="shared" si="2"/>
        <v>0</v>
      </c>
      <c r="L39" s="6"/>
    </row>
    <row r="40" spans="1:12" ht="38.25" x14ac:dyDescent="0.2">
      <c r="A40" s="180" t="s">
        <v>13</v>
      </c>
      <c r="B40" s="180" t="s">
        <v>15</v>
      </c>
      <c r="C40" s="230" t="s">
        <v>554</v>
      </c>
      <c r="D40" s="5" t="s">
        <v>566</v>
      </c>
      <c r="E40" s="79"/>
      <c r="F40" s="79">
        <v>53570.5</v>
      </c>
      <c r="G40" s="80">
        <v>53570.5</v>
      </c>
      <c r="H40" s="80">
        <v>46531.1</v>
      </c>
      <c r="I40" s="173">
        <f t="shared" si="0"/>
        <v>86.9</v>
      </c>
      <c r="J40" s="173">
        <f t="shared" si="1"/>
        <v>86.9</v>
      </c>
      <c r="K40" s="79">
        <f t="shared" si="2"/>
        <v>0</v>
      </c>
      <c r="L40" s="6"/>
    </row>
    <row r="41" spans="1:12" ht="38.25" x14ac:dyDescent="0.2">
      <c r="A41" s="180" t="s">
        <v>14</v>
      </c>
      <c r="B41" s="180" t="s">
        <v>15</v>
      </c>
      <c r="C41" s="230" t="s">
        <v>554</v>
      </c>
      <c r="D41" s="5" t="s">
        <v>555</v>
      </c>
      <c r="E41" s="79"/>
      <c r="F41" s="79">
        <v>36427.300000000003</v>
      </c>
      <c r="G41" s="80">
        <v>36427.199999999997</v>
      </c>
      <c r="H41" s="80">
        <v>31640.6</v>
      </c>
      <c r="I41" s="173">
        <f t="shared" si="0"/>
        <v>86.9</v>
      </c>
      <c r="J41" s="173">
        <f t="shared" si="1"/>
        <v>86.9</v>
      </c>
      <c r="K41" s="79">
        <f t="shared" si="2"/>
        <v>0</v>
      </c>
      <c r="L41" s="6"/>
    </row>
    <row r="42" spans="1:12" ht="21.75" customHeight="1" x14ac:dyDescent="0.2">
      <c r="A42" s="180" t="s">
        <v>3</v>
      </c>
      <c r="B42" s="180">
        <v>813</v>
      </c>
      <c r="C42" s="237" t="s">
        <v>486</v>
      </c>
      <c r="D42" s="5" t="s">
        <v>488</v>
      </c>
      <c r="E42" s="79"/>
      <c r="F42" s="79">
        <v>15547.5</v>
      </c>
      <c r="G42" s="80">
        <v>12887.4</v>
      </c>
      <c r="H42" s="80">
        <v>9386</v>
      </c>
      <c r="I42" s="173">
        <f t="shared" si="0"/>
        <v>60.4</v>
      </c>
      <c r="J42" s="173">
        <f t="shared" si="1"/>
        <v>72.8</v>
      </c>
      <c r="K42" s="79">
        <f t="shared" si="2"/>
        <v>0</v>
      </c>
      <c r="L42" s="6"/>
    </row>
    <row r="43" spans="1:12" x14ac:dyDescent="0.2">
      <c r="A43" s="180" t="s">
        <v>3</v>
      </c>
      <c r="B43" s="180">
        <v>813</v>
      </c>
      <c r="C43" s="237" t="s">
        <v>18</v>
      </c>
      <c r="D43" s="5" t="s">
        <v>19</v>
      </c>
      <c r="E43" s="79">
        <v>108898</v>
      </c>
      <c r="F43" s="79">
        <v>50367.9</v>
      </c>
      <c r="G43" s="80">
        <v>34619.699999999997</v>
      </c>
      <c r="H43" s="80">
        <v>34291.4</v>
      </c>
      <c r="I43" s="173">
        <f t="shared" si="0"/>
        <v>68.099999999999994</v>
      </c>
      <c r="J43" s="173">
        <f t="shared" si="1"/>
        <v>99.1</v>
      </c>
      <c r="K43" s="79">
        <f t="shared" si="2"/>
        <v>46.3</v>
      </c>
      <c r="L43" s="6"/>
    </row>
    <row r="44" spans="1:12" x14ac:dyDescent="0.2">
      <c r="A44" s="171" t="s">
        <v>3</v>
      </c>
      <c r="B44" s="171" t="s">
        <v>15</v>
      </c>
      <c r="C44" s="235" t="s">
        <v>60</v>
      </c>
      <c r="D44" s="5" t="s">
        <v>61</v>
      </c>
      <c r="E44" s="79">
        <v>40511.699999999997</v>
      </c>
      <c r="F44" s="79">
        <v>65892.5</v>
      </c>
      <c r="G44" s="39">
        <v>52216.4</v>
      </c>
      <c r="H44" s="39">
        <v>51714.6</v>
      </c>
      <c r="I44" s="173">
        <f t="shared" si="0"/>
        <v>78.5</v>
      </c>
      <c r="J44" s="173">
        <f t="shared" si="1"/>
        <v>99</v>
      </c>
      <c r="K44" s="79">
        <f t="shared" si="2"/>
        <v>162.69999999999999</v>
      </c>
    </row>
    <row r="45" spans="1:12" ht="25.5" x14ac:dyDescent="0.2">
      <c r="A45" s="206" t="s">
        <v>13</v>
      </c>
      <c r="B45" s="206" t="s">
        <v>15</v>
      </c>
      <c r="C45" s="238" t="s">
        <v>536</v>
      </c>
      <c r="D45" s="5" t="s">
        <v>538</v>
      </c>
      <c r="E45" s="79"/>
      <c r="F45" s="79">
        <v>475981.9</v>
      </c>
      <c r="G45" s="39">
        <v>475981.9</v>
      </c>
      <c r="H45" s="39">
        <v>464766.8</v>
      </c>
      <c r="I45" s="173">
        <f t="shared" si="0"/>
        <v>97.6</v>
      </c>
      <c r="J45" s="173">
        <f t="shared" si="1"/>
        <v>97.6</v>
      </c>
      <c r="K45" s="79">
        <f t="shared" si="2"/>
        <v>0</v>
      </c>
    </row>
    <row r="46" spans="1:12" x14ac:dyDescent="0.2">
      <c r="A46" s="206" t="s">
        <v>14</v>
      </c>
      <c r="B46" s="206" t="s">
        <v>15</v>
      </c>
      <c r="C46" s="238" t="s">
        <v>536</v>
      </c>
      <c r="D46" s="5" t="s">
        <v>537</v>
      </c>
      <c r="E46" s="79"/>
      <c r="F46" s="79">
        <v>15521.1</v>
      </c>
      <c r="G46" s="39">
        <v>15521.1</v>
      </c>
      <c r="H46" s="39">
        <v>15155.4</v>
      </c>
      <c r="I46" s="173">
        <f t="shared" si="0"/>
        <v>97.6</v>
      </c>
      <c r="J46" s="173">
        <f t="shared" si="1"/>
        <v>97.6</v>
      </c>
      <c r="K46" s="79">
        <f t="shared" si="2"/>
        <v>0</v>
      </c>
    </row>
    <row r="47" spans="1:12" ht="29.25" customHeight="1" x14ac:dyDescent="0.2">
      <c r="A47" s="177" t="s">
        <v>13</v>
      </c>
      <c r="B47" s="177" t="s">
        <v>15</v>
      </c>
      <c r="C47" s="232" t="s">
        <v>487</v>
      </c>
      <c r="D47" s="5" t="s">
        <v>517</v>
      </c>
      <c r="E47" s="79"/>
      <c r="F47" s="79">
        <v>192377.4</v>
      </c>
      <c r="G47" s="79">
        <v>167288.79999999999</v>
      </c>
      <c r="H47" s="79">
        <v>128124.7</v>
      </c>
      <c r="I47" s="173">
        <f t="shared" si="0"/>
        <v>66.599999999999994</v>
      </c>
      <c r="J47" s="173">
        <f t="shared" si="1"/>
        <v>76.599999999999994</v>
      </c>
      <c r="K47" s="79">
        <f t="shared" si="2"/>
        <v>0</v>
      </c>
    </row>
    <row r="48" spans="1:12" ht="29.25" customHeight="1" x14ac:dyDescent="0.2">
      <c r="A48" s="180" t="s">
        <v>14</v>
      </c>
      <c r="B48" s="180" t="s">
        <v>15</v>
      </c>
      <c r="C48" s="237" t="s">
        <v>487</v>
      </c>
      <c r="D48" s="5" t="s">
        <v>489</v>
      </c>
      <c r="E48" s="79"/>
      <c r="F48" s="79">
        <v>266965.8</v>
      </c>
      <c r="G48" s="79">
        <v>232149.8</v>
      </c>
      <c r="H48" s="79">
        <v>177801.1</v>
      </c>
      <c r="I48" s="173">
        <f t="shared" si="0"/>
        <v>66.599999999999994</v>
      </c>
      <c r="J48" s="173">
        <f t="shared" si="1"/>
        <v>76.599999999999994</v>
      </c>
      <c r="K48" s="79">
        <f t="shared" si="2"/>
        <v>0</v>
      </c>
    </row>
    <row r="49" spans="1:11" ht="81" hidden="1" customHeight="1" x14ac:dyDescent="0.2">
      <c r="A49" s="180" t="s">
        <v>3</v>
      </c>
      <c r="B49" s="180" t="s">
        <v>15</v>
      </c>
      <c r="C49" s="237" t="s">
        <v>282</v>
      </c>
      <c r="D49" s="5" t="s">
        <v>208</v>
      </c>
      <c r="E49" s="79"/>
      <c r="F49" s="79"/>
      <c r="G49" s="79">
        <v>0</v>
      </c>
      <c r="H49" s="79">
        <v>0</v>
      </c>
      <c r="I49" s="173">
        <f t="shared" ref="I49:I52" si="4">IF(F49=0,0,ROUND(H49/F49*100,1))</f>
        <v>0</v>
      </c>
      <c r="J49" s="173">
        <f t="shared" ref="J49:J52" si="5">IF(G49=0,0,ROUND(H49/G49*100,1))</f>
        <v>0</v>
      </c>
      <c r="K49" s="79">
        <f t="shared" si="2"/>
        <v>0</v>
      </c>
    </row>
    <row r="50" spans="1:11" ht="84" hidden="1" customHeight="1" x14ac:dyDescent="0.2">
      <c r="A50" s="180" t="s">
        <v>3</v>
      </c>
      <c r="B50" s="180" t="s">
        <v>15</v>
      </c>
      <c r="C50" s="237" t="s">
        <v>276</v>
      </c>
      <c r="D50" s="5" t="s">
        <v>490</v>
      </c>
      <c r="E50" s="79"/>
      <c r="F50" s="79"/>
      <c r="G50" s="79"/>
      <c r="H50" s="79"/>
      <c r="I50" s="173">
        <f t="shared" si="4"/>
        <v>0</v>
      </c>
      <c r="J50" s="173">
        <f t="shared" si="5"/>
        <v>0</v>
      </c>
      <c r="K50" s="79">
        <f t="shared" si="2"/>
        <v>0</v>
      </c>
    </row>
    <row r="51" spans="1:11" ht="38.25" x14ac:dyDescent="0.2">
      <c r="A51" s="224" t="s">
        <v>13</v>
      </c>
      <c r="B51" s="180" t="s">
        <v>15</v>
      </c>
      <c r="C51" s="237" t="s">
        <v>578</v>
      </c>
      <c r="D51" s="5" t="s">
        <v>579</v>
      </c>
      <c r="E51" s="79"/>
      <c r="F51" s="79">
        <v>181620.3</v>
      </c>
      <c r="G51" s="79">
        <v>181620.3</v>
      </c>
      <c r="H51" s="79">
        <v>73322.100000000006</v>
      </c>
      <c r="I51" s="173">
        <f t="shared" si="4"/>
        <v>40.4</v>
      </c>
      <c r="J51" s="173">
        <f t="shared" si="5"/>
        <v>40.4</v>
      </c>
      <c r="K51" s="79"/>
    </row>
    <row r="52" spans="1:11" ht="38.25" x14ac:dyDescent="0.2">
      <c r="A52" s="224" t="s">
        <v>14</v>
      </c>
      <c r="B52" s="180" t="s">
        <v>15</v>
      </c>
      <c r="C52" s="237" t="s">
        <v>578</v>
      </c>
      <c r="D52" s="5" t="s">
        <v>579</v>
      </c>
      <c r="E52" s="79"/>
      <c r="F52" s="79">
        <v>34865.599999999999</v>
      </c>
      <c r="G52" s="79">
        <v>34865.599999999999</v>
      </c>
      <c r="H52" s="79">
        <v>14075.6</v>
      </c>
      <c r="I52" s="173">
        <f t="shared" si="4"/>
        <v>40.4</v>
      </c>
      <c r="J52" s="173">
        <f t="shared" si="5"/>
        <v>40.4</v>
      </c>
      <c r="K52" s="79"/>
    </row>
    <row r="53" spans="1:11" ht="76.5" customHeight="1" x14ac:dyDescent="0.2">
      <c r="A53" s="171" t="s">
        <v>3</v>
      </c>
      <c r="B53" s="171" t="s">
        <v>15</v>
      </c>
      <c r="C53" s="235" t="s">
        <v>483</v>
      </c>
      <c r="D53" s="5" t="s">
        <v>20</v>
      </c>
      <c r="E53" s="79">
        <v>498308.6</v>
      </c>
      <c r="F53" s="79">
        <v>361775.8</v>
      </c>
      <c r="G53" s="79">
        <v>361775.8</v>
      </c>
      <c r="H53" s="79">
        <v>270949.40000000002</v>
      </c>
      <c r="I53" s="173">
        <f>IF(F53=0,0,ROUND(H53/F53*100,1))</f>
        <v>74.900000000000006</v>
      </c>
      <c r="J53" s="173">
        <f>IF(G53=0,0,ROUND(H53/G53*100,1))</f>
        <v>74.900000000000006</v>
      </c>
      <c r="K53" s="79">
        <f>IF(E53=0,0,ROUND(F53/E53*100,1))</f>
        <v>72.599999999999994</v>
      </c>
    </row>
    <row r="54" spans="1:11" ht="90" customHeight="1" x14ac:dyDescent="0.2">
      <c r="A54" s="177" t="s">
        <v>13</v>
      </c>
      <c r="B54" s="180" t="s">
        <v>15</v>
      </c>
      <c r="C54" s="237" t="s">
        <v>276</v>
      </c>
      <c r="D54" s="5" t="s">
        <v>518</v>
      </c>
      <c r="E54" s="79"/>
      <c r="F54" s="79">
        <v>171026.3</v>
      </c>
      <c r="G54" s="79">
        <v>171026.3</v>
      </c>
      <c r="H54" s="79">
        <v>153633.20000000001</v>
      </c>
      <c r="I54" s="173">
        <f t="shared" si="0"/>
        <v>89.8</v>
      </c>
      <c r="J54" s="173">
        <f t="shared" si="1"/>
        <v>89.8</v>
      </c>
      <c r="K54" s="79">
        <f t="shared" si="2"/>
        <v>0</v>
      </c>
    </row>
    <row r="55" spans="1:11" ht="19.5" customHeight="1" x14ac:dyDescent="0.2">
      <c r="A55" s="180" t="s">
        <v>14</v>
      </c>
      <c r="B55" s="180" t="s">
        <v>15</v>
      </c>
      <c r="C55" s="237" t="s">
        <v>276</v>
      </c>
      <c r="D55" s="5" t="s">
        <v>591</v>
      </c>
      <c r="E55" s="79"/>
      <c r="F55" s="79">
        <v>1727.6</v>
      </c>
      <c r="G55" s="79">
        <v>1727.6</v>
      </c>
      <c r="H55" s="79">
        <v>1551.9</v>
      </c>
      <c r="I55" s="173">
        <f t="shared" si="0"/>
        <v>89.8</v>
      </c>
      <c r="J55" s="173">
        <f t="shared" si="1"/>
        <v>89.8</v>
      </c>
      <c r="K55" s="79">
        <f t="shared" si="2"/>
        <v>0</v>
      </c>
    </row>
    <row r="56" spans="1:11" ht="96" hidden="1" customHeight="1" x14ac:dyDescent="0.2">
      <c r="A56" s="181" t="s">
        <v>13</v>
      </c>
      <c r="B56" s="182" t="s">
        <v>15</v>
      </c>
      <c r="C56" s="239" t="s">
        <v>276</v>
      </c>
      <c r="D56" s="183" t="s">
        <v>232</v>
      </c>
      <c r="E56" s="184"/>
      <c r="F56" s="184"/>
      <c r="G56" s="79"/>
      <c r="H56" s="79">
        <v>0</v>
      </c>
      <c r="I56" s="173">
        <f t="shared" si="0"/>
        <v>0</v>
      </c>
      <c r="J56" s="173">
        <f t="shared" si="1"/>
        <v>0</v>
      </c>
      <c r="K56" s="79">
        <f t="shared" si="2"/>
        <v>0</v>
      </c>
    </row>
    <row r="57" spans="1:11" x14ac:dyDescent="0.2">
      <c r="A57" s="181"/>
      <c r="B57" s="185">
        <v>816</v>
      </c>
      <c r="C57" s="240"/>
      <c r="D57" s="140" t="s">
        <v>476</v>
      </c>
      <c r="E57" s="150">
        <f t="shared" ref="E57:J57" si="6">E58</f>
        <v>13316.7</v>
      </c>
      <c r="F57" s="150">
        <f t="shared" si="6"/>
        <v>0</v>
      </c>
      <c r="G57" s="150">
        <f t="shared" si="6"/>
        <v>0</v>
      </c>
      <c r="H57" s="150">
        <f t="shared" si="6"/>
        <v>0</v>
      </c>
      <c r="I57" s="150">
        <f t="shared" si="6"/>
        <v>0</v>
      </c>
      <c r="J57" s="150">
        <f t="shared" si="6"/>
        <v>0</v>
      </c>
      <c r="K57" s="79">
        <f t="shared" si="2"/>
        <v>0</v>
      </c>
    </row>
    <row r="58" spans="1:11" ht="25.5" x14ac:dyDescent="0.2">
      <c r="A58" s="171" t="s">
        <v>3</v>
      </c>
      <c r="B58" s="172" t="s">
        <v>474</v>
      </c>
      <c r="C58" s="230" t="s">
        <v>299</v>
      </c>
      <c r="D58" s="5" t="s">
        <v>475</v>
      </c>
      <c r="E58" s="79">
        <v>13316.7</v>
      </c>
      <c r="F58" s="79"/>
      <c r="G58" s="80"/>
      <c r="H58" s="80"/>
      <c r="I58" s="79">
        <f>IF(F58=0,0,ROUND(H58/F58*100,1))</f>
        <v>0</v>
      </c>
      <c r="J58" s="79">
        <f>IF(G58=0,0,ROUND(H58/G58*100,1))</f>
        <v>0</v>
      </c>
      <c r="K58" s="79">
        <f t="shared" si="2"/>
        <v>0</v>
      </c>
    </row>
    <row r="59" spans="1:11" ht="25.5" x14ac:dyDescent="0.2">
      <c r="A59" s="186"/>
      <c r="B59" s="187" t="s">
        <v>2</v>
      </c>
      <c r="C59" s="241"/>
      <c r="D59" s="188" t="s">
        <v>477</v>
      </c>
      <c r="E59" s="161">
        <f>SUM(E60:E78)</f>
        <v>970220.9</v>
      </c>
      <c r="F59" s="161">
        <f>SUM(F60:F78)</f>
        <v>1712525.6999999997</v>
      </c>
      <c r="G59" s="189">
        <f>SUM(G60:G78)</f>
        <v>1622815.1999999997</v>
      </c>
      <c r="H59" s="189">
        <f>SUM(H60:H78)</f>
        <v>1416680</v>
      </c>
      <c r="I59" s="161">
        <f t="shared" si="0"/>
        <v>82.7</v>
      </c>
      <c r="J59" s="161">
        <f t="shared" si="1"/>
        <v>87.3</v>
      </c>
      <c r="K59" s="150">
        <f t="shared" si="2"/>
        <v>176.5</v>
      </c>
    </row>
    <row r="60" spans="1:11" ht="25.5" x14ac:dyDescent="0.2">
      <c r="A60" s="171" t="s">
        <v>3</v>
      </c>
      <c r="B60" s="172" t="s">
        <v>2</v>
      </c>
      <c r="C60" s="230" t="s">
        <v>21</v>
      </c>
      <c r="D60" s="5" t="s">
        <v>22</v>
      </c>
      <c r="E60" s="79">
        <v>2795.5</v>
      </c>
      <c r="F60" s="79">
        <v>1292.8</v>
      </c>
      <c r="G60" s="80">
        <v>1292.8</v>
      </c>
      <c r="H60" s="80">
        <v>1292.8</v>
      </c>
      <c r="I60" s="173">
        <f t="shared" si="0"/>
        <v>100</v>
      </c>
      <c r="J60" s="173">
        <f t="shared" si="1"/>
        <v>100</v>
      </c>
      <c r="K60" s="79">
        <f t="shared" si="2"/>
        <v>46.2</v>
      </c>
    </row>
    <row r="61" spans="1:11" ht="25.5" x14ac:dyDescent="0.2">
      <c r="A61" s="171" t="s">
        <v>3</v>
      </c>
      <c r="B61" s="172" t="s">
        <v>2</v>
      </c>
      <c r="C61" s="230" t="s">
        <v>23</v>
      </c>
      <c r="D61" s="5" t="s">
        <v>24</v>
      </c>
      <c r="E61" s="39">
        <v>16840.2</v>
      </c>
      <c r="F61" s="39"/>
      <c r="G61" s="39"/>
      <c r="H61" s="39"/>
      <c r="I61" s="173">
        <f t="shared" si="0"/>
        <v>0</v>
      </c>
      <c r="J61" s="173">
        <f t="shared" si="1"/>
        <v>0</v>
      </c>
      <c r="K61" s="79">
        <f t="shared" si="2"/>
        <v>0</v>
      </c>
    </row>
    <row r="62" spans="1:11" x14ac:dyDescent="0.2">
      <c r="A62" s="171" t="s">
        <v>3</v>
      </c>
      <c r="B62" s="172" t="s">
        <v>2</v>
      </c>
      <c r="C62" s="230" t="s">
        <v>25</v>
      </c>
      <c r="D62" s="5" t="s">
        <v>26</v>
      </c>
      <c r="E62" s="79"/>
      <c r="F62" s="79"/>
      <c r="G62" s="80"/>
      <c r="H62" s="80"/>
      <c r="I62" s="173">
        <f t="shared" si="0"/>
        <v>0</v>
      </c>
      <c r="J62" s="173">
        <f t="shared" si="1"/>
        <v>0</v>
      </c>
      <c r="K62" s="79">
        <f t="shared" si="2"/>
        <v>0</v>
      </c>
    </row>
    <row r="63" spans="1:11" ht="25.5" x14ac:dyDescent="0.2">
      <c r="A63" s="171" t="s">
        <v>3</v>
      </c>
      <c r="B63" s="190" t="s">
        <v>2</v>
      </c>
      <c r="C63" s="242" t="s">
        <v>445</v>
      </c>
      <c r="D63" s="5" t="s">
        <v>446</v>
      </c>
      <c r="E63" s="79">
        <v>8266.2999999999993</v>
      </c>
      <c r="F63" s="79">
        <v>11500.4</v>
      </c>
      <c r="G63" s="80">
        <v>11000.4</v>
      </c>
      <c r="H63" s="80">
        <v>10316.700000000001</v>
      </c>
      <c r="I63" s="173">
        <f t="shared" si="0"/>
        <v>89.7</v>
      </c>
      <c r="J63" s="173">
        <f t="shared" si="1"/>
        <v>93.8</v>
      </c>
      <c r="K63" s="79">
        <f t="shared" si="2"/>
        <v>139.1</v>
      </c>
    </row>
    <row r="64" spans="1:11" ht="24.75" customHeight="1" x14ac:dyDescent="0.2">
      <c r="A64" s="171" t="s">
        <v>3</v>
      </c>
      <c r="B64" s="191" t="s">
        <v>2</v>
      </c>
      <c r="C64" s="234" t="s">
        <v>277</v>
      </c>
      <c r="D64" s="5" t="s">
        <v>278</v>
      </c>
      <c r="E64" s="79">
        <v>24739.5</v>
      </c>
      <c r="F64" s="79"/>
      <c r="G64" s="79">
        <v>0</v>
      </c>
      <c r="H64" s="79">
        <v>0</v>
      </c>
      <c r="I64" s="173">
        <f t="shared" si="0"/>
        <v>0</v>
      </c>
      <c r="J64" s="173">
        <f t="shared" si="1"/>
        <v>0</v>
      </c>
      <c r="K64" s="79">
        <f t="shared" si="2"/>
        <v>0</v>
      </c>
    </row>
    <row r="65" spans="1:11" ht="25.5" x14ac:dyDescent="0.2">
      <c r="A65" s="171" t="s">
        <v>3</v>
      </c>
      <c r="B65" s="172" t="s">
        <v>2</v>
      </c>
      <c r="C65" s="230" t="s">
        <v>27</v>
      </c>
      <c r="D65" s="5" t="s">
        <v>28</v>
      </c>
      <c r="E65" s="80">
        <v>158860.4</v>
      </c>
      <c r="F65" s="80">
        <v>213581</v>
      </c>
      <c r="G65" s="80">
        <v>213581</v>
      </c>
      <c r="H65" s="80">
        <v>199045.7</v>
      </c>
      <c r="I65" s="173">
        <f t="shared" si="0"/>
        <v>93.2</v>
      </c>
      <c r="J65" s="173">
        <f t="shared" si="1"/>
        <v>93.2</v>
      </c>
      <c r="K65" s="79">
        <f t="shared" si="2"/>
        <v>134.4</v>
      </c>
    </row>
    <row r="66" spans="1:11" ht="25.5" x14ac:dyDescent="0.2">
      <c r="A66" s="171" t="s">
        <v>3</v>
      </c>
      <c r="B66" s="172" t="s">
        <v>2</v>
      </c>
      <c r="C66" s="230" t="s">
        <v>29</v>
      </c>
      <c r="D66" s="5" t="s">
        <v>30</v>
      </c>
      <c r="E66" s="79">
        <v>7946</v>
      </c>
      <c r="F66" s="79">
        <v>2327.8000000000002</v>
      </c>
      <c r="G66" s="79">
        <v>2327.8000000000002</v>
      </c>
      <c r="H66" s="80">
        <v>2327.8000000000002</v>
      </c>
      <c r="I66" s="173">
        <f t="shared" si="0"/>
        <v>100</v>
      </c>
      <c r="J66" s="173">
        <f t="shared" si="1"/>
        <v>100</v>
      </c>
      <c r="K66" s="79">
        <f t="shared" si="2"/>
        <v>29.3</v>
      </c>
    </row>
    <row r="67" spans="1:11" x14ac:dyDescent="0.2">
      <c r="A67" s="171" t="s">
        <v>3</v>
      </c>
      <c r="B67" s="172" t="s">
        <v>2</v>
      </c>
      <c r="C67" s="232" t="s">
        <v>379</v>
      </c>
      <c r="D67" s="5" t="s">
        <v>431</v>
      </c>
      <c r="E67" s="79">
        <v>50000</v>
      </c>
      <c r="F67" s="79">
        <v>371423.7</v>
      </c>
      <c r="G67" s="79">
        <v>371423.7</v>
      </c>
      <c r="H67" s="80">
        <v>348089.5</v>
      </c>
      <c r="I67" s="173">
        <f t="shared" si="0"/>
        <v>93.7</v>
      </c>
      <c r="J67" s="173">
        <f t="shared" si="1"/>
        <v>93.7</v>
      </c>
      <c r="K67" s="79" t="s">
        <v>556</v>
      </c>
    </row>
    <row r="68" spans="1:11" ht="25.5" x14ac:dyDescent="0.2">
      <c r="A68" s="171" t="s">
        <v>3</v>
      </c>
      <c r="B68" s="172" t="s">
        <v>2</v>
      </c>
      <c r="C68" s="230" t="s">
        <v>203</v>
      </c>
      <c r="D68" s="5" t="s">
        <v>204</v>
      </c>
      <c r="E68" s="79"/>
      <c r="F68" s="79"/>
      <c r="G68" s="80"/>
      <c r="H68" s="80"/>
      <c r="I68" s="173">
        <f t="shared" si="0"/>
        <v>0</v>
      </c>
      <c r="J68" s="173">
        <f t="shared" si="1"/>
        <v>0</v>
      </c>
      <c r="K68" s="79">
        <f t="shared" si="2"/>
        <v>0</v>
      </c>
    </row>
    <row r="69" spans="1:11" x14ac:dyDescent="0.2">
      <c r="A69" s="171" t="s">
        <v>3</v>
      </c>
      <c r="B69" s="172" t="s">
        <v>2</v>
      </c>
      <c r="C69" s="230" t="s">
        <v>31</v>
      </c>
      <c r="D69" s="5" t="s">
        <v>32</v>
      </c>
      <c r="E69" s="79">
        <v>9231.5</v>
      </c>
      <c r="F69" s="79">
        <v>9133.6</v>
      </c>
      <c r="G69" s="79">
        <v>9133.6</v>
      </c>
      <c r="H69" s="79">
        <v>6134.8</v>
      </c>
      <c r="I69" s="173">
        <f t="shared" si="0"/>
        <v>67.2</v>
      </c>
      <c r="J69" s="173">
        <f t="shared" si="1"/>
        <v>67.2</v>
      </c>
      <c r="K69" s="79">
        <f t="shared" si="2"/>
        <v>98.9</v>
      </c>
    </row>
    <row r="70" spans="1:11" ht="32.25" customHeight="1" x14ac:dyDescent="0.2">
      <c r="A70" s="171" t="s">
        <v>13</v>
      </c>
      <c r="B70" s="172" t="s">
        <v>2</v>
      </c>
      <c r="C70" s="230" t="s">
        <v>590</v>
      </c>
      <c r="D70" s="5" t="s">
        <v>329</v>
      </c>
      <c r="E70" s="79">
        <v>53143.6</v>
      </c>
      <c r="F70" s="79">
        <v>135898.1</v>
      </c>
      <c r="G70" s="79">
        <v>135898.1</v>
      </c>
      <c r="H70" s="79">
        <v>82139</v>
      </c>
      <c r="I70" s="173">
        <f t="shared" si="0"/>
        <v>60.4</v>
      </c>
      <c r="J70" s="173">
        <f t="shared" si="1"/>
        <v>60.4</v>
      </c>
      <c r="K70" s="79">
        <f t="shared" si="2"/>
        <v>255.7</v>
      </c>
    </row>
    <row r="71" spans="1:11" x14ac:dyDescent="0.2">
      <c r="A71" s="171" t="s">
        <v>14</v>
      </c>
      <c r="B71" s="172" t="s">
        <v>2</v>
      </c>
      <c r="C71" s="230" t="s">
        <v>590</v>
      </c>
      <c r="D71" s="5" t="s">
        <v>328</v>
      </c>
      <c r="E71" s="79">
        <v>268.39999999999998</v>
      </c>
      <c r="F71" s="79">
        <v>686.3</v>
      </c>
      <c r="G71" s="79">
        <v>686.3</v>
      </c>
      <c r="H71" s="79">
        <v>414.8</v>
      </c>
      <c r="I71" s="173">
        <f t="shared" si="0"/>
        <v>60.4</v>
      </c>
      <c r="J71" s="173">
        <f t="shared" si="1"/>
        <v>60.4</v>
      </c>
      <c r="K71" s="79">
        <f t="shared" si="2"/>
        <v>255.7</v>
      </c>
    </row>
    <row r="72" spans="1:11" x14ac:dyDescent="0.2">
      <c r="A72" s="171" t="s">
        <v>3</v>
      </c>
      <c r="B72" s="171" t="s">
        <v>2</v>
      </c>
      <c r="C72" s="235" t="s">
        <v>62</v>
      </c>
      <c r="D72" s="5" t="s">
        <v>63</v>
      </c>
      <c r="E72" s="79"/>
      <c r="F72" s="79"/>
      <c r="G72" s="80"/>
      <c r="H72" s="80"/>
      <c r="I72" s="173">
        <f t="shared" si="0"/>
        <v>0</v>
      </c>
      <c r="J72" s="173">
        <f t="shared" si="1"/>
        <v>0</v>
      </c>
      <c r="K72" s="79">
        <f t="shared" si="2"/>
        <v>0</v>
      </c>
    </row>
    <row r="73" spans="1:11" ht="25.5" x14ac:dyDescent="0.2">
      <c r="A73" s="171" t="s">
        <v>13</v>
      </c>
      <c r="B73" s="172" t="s">
        <v>2</v>
      </c>
      <c r="C73" s="230" t="s">
        <v>33</v>
      </c>
      <c r="D73" s="5" t="s">
        <v>233</v>
      </c>
      <c r="E73" s="79">
        <v>346022.5</v>
      </c>
      <c r="F73" s="79">
        <v>345478.2</v>
      </c>
      <c r="G73" s="79">
        <v>345478.2</v>
      </c>
      <c r="H73" s="39">
        <v>321174.59999999998</v>
      </c>
      <c r="I73" s="173">
        <f t="shared" si="0"/>
        <v>93</v>
      </c>
      <c r="J73" s="173">
        <f t="shared" si="1"/>
        <v>93</v>
      </c>
      <c r="K73" s="79">
        <f t="shared" si="2"/>
        <v>99.8</v>
      </c>
    </row>
    <row r="74" spans="1:11" ht="15" customHeight="1" x14ac:dyDescent="0.2">
      <c r="A74" s="180" t="s">
        <v>14</v>
      </c>
      <c r="B74" s="180" t="s">
        <v>2</v>
      </c>
      <c r="C74" s="230" t="s">
        <v>33</v>
      </c>
      <c r="D74" s="5" t="s">
        <v>34</v>
      </c>
      <c r="E74" s="79">
        <v>3495.2</v>
      </c>
      <c r="F74" s="79">
        <v>3489.7</v>
      </c>
      <c r="G74" s="79">
        <v>3489.7</v>
      </c>
      <c r="H74" s="39">
        <v>3244.2</v>
      </c>
      <c r="I74" s="173">
        <f t="shared" si="0"/>
        <v>93</v>
      </c>
      <c r="J74" s="173">
        <f t="shared" si="1"/>
        <v>93</v>
      </c>
      <c r="K74" s="79">
        <f t="shared" si="2"/>
        <v>99.8</v>
      </c>
    </row>
    <row r="75" spans="1:11" ht="15" customHeight="1" x14ac:dyDescent="0.2">
      <c r="A75" s="171" t="s">
        <v>13</v>
      </c>
      <c r="B75" s="177" t="s">
        <v>2</v>
      </c>
      <c r="C75" s="232" t="s">
        <v>225</v>
      </c>
      <c r="D75" s="5" t="s">
        <v>234</v>
      </c>
      <c r="E75" s="39">
        <v>1850.3</v>
      </c>
      <c r="F75" s="39">
        <v>2704.3</v>
      </c>
      <c r="G75" s="39">
        <v>2704.3</v>
      </c>
      <c r="H75" s="39">
        <v>1061.0999999999999</v>
      </c>
      <c r="I75" s="173">
        <f t="shared" si="0"/>
        <v>39.200000000000003</v>
      </c>
      <c r="J75" s="173">
        <f t="shared" si="1"/>
        <v>39.200000000000003</v>
      </c>
      <c r="K75" s="79">
        <f t="shared" si="2"/>
        <v>146.19999999999999</v>
      </c>
    </row>
    <row r="76" spans="1:11" ht="18" customHeight="1" x14ac:dyDescent="0.2">
      <c r="A76" s="180" t="s">
        <v>14</v>
      </c>
      <c r="B76" s="177" t="s">
        <v>224</v>
      </c>
      <c r="C76" s="232" t="s">
        <v>225</v>
      </c>
      <c r="D76" s="5" t="s">
        <v>226</v>
      </c>
      <c r="E76" s="39">
        <v>160.9</v>
      </c>
      <c r="F76" s="39">
        <v>235.2</v>
      </c>
      <c r="G76" s="39">
        <v>235.2</v>
      </c>
      <c r="H76" s="39">
        <v>92.3</v>
      </c>
      <c r="I76" s="173">
        <f t="shared" si="0"/>
        <v>39.200000000000003</v>
      </c>
      <c r="J76" s="173">
        <f t="shared" si="1"/>
        <v>39.200000000000003</v>
      </c>
      <c r="K76" s="79">
        <f t="shared" si="2"/>
        <v>146.19999999999999</v>
      </c>
    </row>
    <row r="77" spans="1:11" ht="51" x14ac:dyDescent="0.2">
      <c r="A77" s="180" t="s">
        <v>211</v>
      </c>
      <c r="B77" s="180" t="s">
        <v>2</v>
      </c>
      <c r="C77" s="232" t="s">
        <v>227</v>
      </c>
      <c r="D77" s="5" t="s">
        <v>235</v>
      </c>
      <c r="E77" s="80">
        <v>283159.09999999998</v>
      </c>
      <c r="F77" s="80">
        <v>608627.19999999995</v>
      </c>
      <c r="G77" s="80">
        <v>520292.6</v>
      </c>
      <c r="H77" s="80">
        <v>436933.5</v>
      </c>
      <c r="I77" s="173">
        <f t="shared" si="0"/>
        <v>71.8</v>
      </c>
      <c r="J77" s="173">
        <f t="shared" si="1"/>
        <v>84</v>
      </c>
      <c r="K77" s="79">
        <f t="shared" si="2"/>
        <v>214.9</v>
      </c>
    </row>
    <row r="78" spans="1:11" ht="38.25" customHeight="1" x14ac:dyDescent="0.2">
      <c r="A78" s="171" t="s">
        <v>36</v>
      </c>
      <c r="B78" s="172" t="s">
        <v>2</v>
      </c>
      <c r="C78" s="232" t="s">
        <v>228</v>
      </c>
      <c r="D78" s="5" t="s">
        <v>35</v>
      </c>
      <c r="E78" s="80">
        <v>3441.5</v>
      </c>
      <c r="F78" s="80">
        <v>6147.4</v>
      </c>
      <c r="G78" s="80">
        <v>5271.5</v>
      </c>
      <c r="H78" s="80">
        <v>4413.2</v>
      </c>
      <c r="I78" s="173">
        <f t="shared" si="0"/>
        <v>71.8</v>
      </c>
      <c r="J78" s="173">
        <f t="shared" si="1"/>
        <v>83.7</v>
      </c>
      <c r="K78" s="79">
        <f t="shared" si="2"/>
        <v>178.6</v>
      </c>
    </row>
    <row r="79" spans="1:11" x14ac:dyDescent="0.2">
      <c r="A79" s="168"/>
      <c r="B79" s="169" t="s">
        <v>37</v>
      </c>
      <c r="C79" s="233"/>
      <c r="D79" s="140" t="s">
        <v>164</v>
      </c>
      <c r="E79" s="150">
        <f>SUM(E80:E82)</f>
        <v>70778.5</v>
      </c>
      <c r="F79" s="150">
        <f>SUM(F80:F82)</f>
        <v>56337.100000000006</v>
      </c>
      <c r="G79" s="178">
        <f>SUM(G80:G82)</f>
        <v>56168.9</v>
      </c>
      <c r="H79" s="178">
        <f>SUM(H80:H82)</f>
        <v>56012.7</v>
      </c>
      <c r="I79" s="161">
        <f t="shared" si="0"/>
        <v>99.4</v>
      </c>
      <c r="J79" s="161">
        <f t="shared" si="1"/>
        <v>99.7</v>
      </c>
      <c r="K79" s="150">
        <f t="shared" si="2"/>
        <v>79.599999999999994</v>
      </c>
    </row>
    <row r="80" spans="1:11" ht="51" x14ac:dyDescent="0.2">
      <c r="A80" s="171" t="s">
        <v>3</v>
      </c>
      <c r="B80" s="172" t="s">
        <v>37</v>
      </c>
      <c r="C80" s="230" t="s">
        <v>38</v>
      </c>
      <c r="D80" s="5" t="s">
        <v>39</v>
      </c>
      <c r="E80" s="39">
        <v>303.39999999999998</v>
      </c>
      <c r="F80" s="39">
        <v>500</v>
      </c>
      <c r="G80" s="39">
        <v>331.8</v>
      </c>
      <c r="H80" s="39">
        <v>303.89999999999998</v>
      </c>
      <c r="I80" s="173">
        <f>IF(F80=0,0,ROUND(H80/F80*100,1))</f>
        <v>60.8</v>
      </c>
      <c r="J80" s="173">
        <f>IF(G80=0,0,ROUND(H80/G80*100,1))</f>
        <v>91.6</v>
      </c>
      <c r="K80" s="79">
        <f t="shared" si="2"/>
        <v>164.8</v>
      </c>
    </row>
    <row r="81" spans="1:11" ht="15" customHeight="1" x14ac:dyDescent="0.2">
      <c r="A81" s="171" t="s">
        <v>13</v>
      </c>
      <c r="B81" s="172" t="s">
        <v>37</v>
      </c>
      <c r="C81" s="230" t="s">
        <v>40</v>
      </c>
      <c r="D81" s="5" t="s">
        <v>236</v>
      </c>
      <c r="E81" s="80">
        <v>40840.5</v>
      </c>
      <c r="F81" s="80">
        <v>26200.400000000001</v>
      </c>
      <c r="G81" s="80">
        <v>26200.400000000001</v>
      </c>
      <c r="H81" s="39">
        <v>26140.2</v>
      </c>
      <c r="I81" s="173">
        <f t="shared" si="0"/>
        <v>99.8</v>
      </c>
      <c r="J81" s="173">
        <f t="shared" si="1"/>
        <v>99.8</v>
      </c>
      <c r="K81" s="79">
        <f t="shared" si="2"/>
        <v>64.2</v>
      </c>
    </row>
    <row r="82" spans="1:11" x14ac:dyDescent="0.2">
      <c r="A82" s="171" t="s">
        <v>14</v>
      </c>
      <c r="B82" s="172" t="s">
        <v>37</v>
      </c>
      <c r="C82" s="230" t="s">
        <v>40</v>
      </c>
      <c r="D82" s="5" t="s">
        <v>41</v>
      </c>
      <c r="E82" s="80">
        <v>29634.6</v>
      </c>
      <c r="F82" s="80">
        <v>29636.7</v>
      </c>
      <c r="G82" s="80">
        <v>29636.7</v>
      </c>
      <c r="H82" s="39">
        <v>29568.6</v>
      </c>
      <c r="I82" s="173">
        <f t="shared" si="0"/>
        <v>99.8</v>
      </c>
      <c r="J82" s="173">
        <f t="shared" si="1"/>
        <v>99.8</v>
      </c>
      <c r="K82" s="79">
        <f t="shared" si="2"/>
        <v>100</v>
      </c>
    </row>
    <row r="83" spans="1:11" x14ac:dyDescent="0.2">
      <c r="A83" s="168"/>
      <c r="B83" s="169" t="s">
        <v>42</v>
      </c>
      <c r="C83" s="233"/>
      <c r="D83" s="165" t="s">
        <v>478</v>
      </c>
      <c r="E83" s="150">
        <f>SUM(E84:E98)</f>
        <v>45999.5</v>
      </c>
      <c r="F83" s="150">
        <f>SUM(F84:F98)</f>
        <v>140419.70000000001</v>
      </c>
      <c r="G83" s="150">
        <f>SUM(G84:G98)</f>
        <v>140419.70000000001</v>
      </c>
      <c r="H83" s="150">
        <f>SUM(H84:H98)</f>
        <v>92798.099999999977</v>
      </c>
      <c r="I83" s="161">
        <f t="shared" si="0"/>
        <v>66.099999999999994</v>
      </c>
      <c r="J83" s="161">
        <f t="shared" si="1"/>
        <v>66.099999999999994</v>
      </c>
      <c r="K83" s="150" t="s">
        <v>556</v>
      </c>
    </row>
    <row r="84" spans="1:11" ht="57" hidden="1" customHeight="1" x14ac:dyDescent="0.2">
      <c r="A84" s="192" t="s">
        <v>13</v>
      </c>
      <c r="B84" s="193" t="s">
        <v>42</v>
      </c>
      <c r="C84" s="243" t="s">
        <v>466</v>
      </c>
      <c r="D84" s="141" t="s">
        <v>465</v>
      </c>
      <c r="E84" s="79"/>
      <c r="F84" s="79"/>
      <c r="G84" s="150"/>
      <c r="H84" s="150"/>
      <c r="I84" s="161">
        <f t="shared" si="0"/>
        <v>0</v>
      </c>
      <c r="J84" s="161">
        <f t="shared" si="1"/>
        <v>0</v>
      </c>
      <c r="K84" s="150">
        <f t="shared" si="2"/>
        <v>0</v>
      </c>
    </row>
    <row r="85" spans="1:11" ht="60.75" hidden="1" customHeight="1" x14ac:dyDescent="0.2">
      <c r="A85" s="192" t="s">
        <v>14</v>
      </c>
      <c r="B85" s="193" t="s">
        <v>42</v>
      </c>
      <c r="C85" s="243" t="s">
        <v>466</v>
      </c>
      <c r="D85" s="194" t="s">
        <v>465</v>
      </c>
      <c r="E85" s="79"/>
      <c r="F85" s="79"/>
      <c r="G85" s="150"/>
      <c r="H85" s="150"/>
      <c r="I85" s="161">
        <f t="shared" si="0"/>
        <v>0</v>
      </c>
      <c r="J85" s="161">
        <f t="shared" si="1"/>
        <v>0</v>
      </c>
      <c r="K85" s="150">
        <f t="shared" si="2"/>
        <v>0</v>
      </c>
    </row>
    <row r="86" spans="1:11" x14ac:dyDescent="0.2">
      <c r="A86" s="171" t="s">
        <v>3</v>
      </c>
      <c r="B86" s="172" t="s">
        <v>42</v>
      </c>
      <c r="C86" s="230" t="s">
        <v>43</v>
      </c>
      <c r="D86" s="5" t="s">
        <v>44</v>
      </c>
      <c r="E86" s="79">
        <v>1000</v>
      </c>
      <c r="F86" s="79">
        <v>1000</v>
      </c>
      <c r="G86" s="79">
        <v>1000</v>
      </c>
      <c r="H86" s="79">
        <v>1000</v>
      </c>
      <c r="I86" s="173">
        <f t="shared" si="0"/>
        <v>100</v>
      </c>
      <c r="J86" s="173">
        <f t="shared" si="1"/>
        <v>100</v>
      </c>
      <c r="K86" s="79">
        <f t="shared" si="2"/>
        <v>100</v>
      </c>
    </row>
    <row r="87" spans="1:11" ht="38.25" x14ac:dyDescent="0.2">
      <c r="A87" s="171" t="s">
        <v>13</v>
      </c>
      <c r="B87" s="172" t="s">
        <v>42</v>
      </c>
      <c r="C87" s="230" t="s">
        <v>45</v>
      </c>
      <c r="D87" s="5" t="s">
        <v>237</v>
      </c>
      <c r="E87" s="79">
        <v>3841.3</v>
      </c>
      <c r="F87" s="79">
        <v>1429.9</v>
      </c>
      <c r="G87" s="80">
        <v>1429.9</v>
      </c>
      <c r="H87" s="80">
        <v>1429.9</v>
      </c>
      <c r="I87" s="173">
        <f t="shared" si="0"/>
        <v>100</v>
      </c>
      <c r="J87" s="173">
        <f t="shared" si="1"/>
        <v>100</v>
      </c>
      <c r="K87" s="79">
        <f t="shared" si="2"/>
        <v>37.200000000000003</v>
      </c>
    </row>
    <row r="88" spans="1:11" ht="27.75" customHeight="1" x14ac:dyDescent="0.2">
      <c r="A88" s="171" t="s">
        <v>14</v>
      </c>
      <c r="B88" s="172" t="s">
        <v>42</v>
      </c>
      <c r="C88" s="230" t="s">
        <v>45</v>
      </c>
      <c r="D88" s="5" t="s">
        <v>46</v>
      </c>
      <c r="E88" s="79">
        <v>334</v>
      </c>
      <c r="F88" s="79">
        <v>124.3</v>
      </c>
      <c r="G88" s="80">
        <v>124.3</v>
      </c>
      <c r="H88" s="80">
        <v>124.3</v>
      </c>
      <c r="I88" s="173">
        <f t="shared" si="0"/>
        <v>100</v>
      </c>
      <c r="J88" s="173">
        <f t="shared" si="1"/>
        <v>100</v>
      </c>
      <c r="K88" s="79">
        <f t="shared" si="2"/>
        <v>37.200000000000003</v>
      </c>
    </row>
    <row r="89" spans="1:11" ht="27.75" customHeight="1" x14ac:dyDescent="0.2">
      <c r="A89" s="171" t="s">
        <v>13</v>
      </c>
      <c r="B89" s="172" t="s">
        <v>42</v>
      </c>
      <c r="C89" s="230" t="s">
        <v>47</v>
      </c>
      <c r="D89" s="5" t="s">
        <v>238</v>
      </c>
      <c r="E89" s="79">
        <v>20013.099999999999</v>
      </c>
      <c r="F89" s="79">
        <v>18048.099999999999</v>
      </c>
      <c r="G89" s="79">
        <v>18048.099999999999</v>
      </c>
      <c r="H89" s="80">
        <v>16901.5</v>
      </c>
      <c r="I89" s="173">
        <v>2493.1</v>
      </c>
      <c r="J89" s="173">
        <f t="shared" si="1"/>
        <v>93.6</v>
      </c>
      <c r="K89" s="79">
        <f t="shared" si="2"/>
        <v>90.2</v>
      </c>
    </row>
    <row r="90" spans="1:11" ht="25.5" x14ac:dyDescent="0.2">
      <c r="A90" s="171" t="s">
        <v>14</v>
      </c>
      <c r="B90" s="172" t="s">
        <v>42</v>
      </c>
      <c r="C90" s="230" t="s">
        <v>47</v>
      </c>
      <c r="D90" s="5" t="s">
        <v>48</v>
      </c>
      <c r="E90" s="79">
        <v>1740.3</v>
      </c>
      <c r="F90" s="79">
        <v>1569.4</v>
      </c>
      <c r="G90" s="79">
        <v>1569.4</v>
      </c>
      <c r="H90" s="80">
        <v>1469.7</v>
      </c>
      <c r="I90" s="173">
        <v>216.8</v>
      </c>
      <c r="J90" s="173">
        <f t="shared" ref="J90:J162" si="7">IF(G90=0,0,ROUND(H90/G90*100,1))</f>
        <v>93.6</v>
      </c>
      <c r="K90" s="79">
        <f t="shared" ref="K90:K162" si="8">IF(E90=0,0,ROUND(F90/E90*100,1))</f>
        <v>90.2</v>
      </c>
    </row>
    <row r="91" spans="1:11" ht="25.5" x14ac:dyDescent="0.2">
      <c r="A91" s="171" t="s">
        <v>13</v>
      </c>
      <c r="B91" s="172" t="s">
        <v>42</v>
      </c>
      <c r="C91" s="230" t="s">
        <v>49</v>
      </c>
      <c r="D91" s="5" t="s">
        <v>239</v>
      </c>
      <c r="E91" s="79">
        <v>2141</v>
      </c>
      <c r="F91" s="79">
        <v>1106.0999999999999</v>
      </c>
      <c r="G91" s="79">
        <v>1106.0999999999999</v>
      </c>
      <c r="H91" s="79">
        <v>819.6</v>
      </c>
      <c r="I91" s="173">
        <v>0</v>
      </c>
      <c r="J91" s="173">
        <f t="shared" si="7"/>
        <v>74.099999999999994</v>
      </c>
      <c r="K91" s="79">
        <f t="shared" si="8"/>
        <v>51.7</v>
      </c>
    </row>
    <row r="92" spans="1:11" ht="15.75" customHeight="1" x14ac:dyDescent="0.2">
      <c r="A92" s="171" t="s">
        <v>14</v>
      </c>
      <c r="B92" s="172" t="s">
        <v>42</v>
      </c>
      <c r="C92" s="230" t="s">
        <v>49</v>
      </c>
      <c r="D92" s="5" t="s">
        <v>50</v>
      </c>
      <c r="E92" s="79">
        <v>186.2</v>
      </c>
      <c r="F92" s="79">
        <v>96.2</v>
      </c>
      <c r="G92" s="79">
        <v>96.2</v>
      </c>
      <c r="H92" s="79">
        <v>71.3</v>
      </c>
      <c r="I92" s="173">
        <v>0</v>
      </c>
      <c r="J92" s="173">
        <f t="shared" si="7"/>
        <v>74.099999999999994</v>
      </c>
      <c r="K92" s="79">
        <f t="shared" si="8"/>
        <v>51.7</v>
      </c>
    </row>
    <row r="93" spans="1:11" ht="13.5" customHeight="1" x14ac:dyDescent="0.2">
      <c r="A93" s="171" t="s">
        <v>13</v>
      </c>
      <c r="B93" s="172" t="s">
        <v>42</v>
      </c>
      <c r="C93" s="237" t="s">
        <v>365</v>
      </c>
      <c r="D93" s="196" t="s">
        <v>367</v>
      </c>
      <c r="E93" s="80">
        <v>0</v>
      </c>
      <c r="F93" s="80">
        <v>90717.9</v>
      </c>
      <c r="G93" s="80">
        <v>90717.9</v>
      </c>
      <c r="H93" s="80">
        <v>48339.1</v>
      </c>
      <c r="I93" s="173">
        <f>IF(F93=0,0,ROUND(H93/F93*100,1))</f>
        <v>53.3</v>
      </c>
      <c r="J93" s="173">
        <f>IF(G93=0,0,ROUND(H93/G93*100,1))</f>
        <v>53.3</v>
      </c>
      <c r="K93" s="79">
        <f>IF(E93=0,0,ROUND(F93/E93*100,1))</f>
        <v>0</v>
      </c>
    </row>
    <row r="94" spans="1:11" ht="13.5" customHeight="1" x14ac:dyDescent="0.2">
      <c r="A94" s="171" t="s">
        <v>14</v>
      </c>
      <c r="B94" s="172" t="s">
        <v>42</v>
      </c>
      <c r="C94" s="237" t="s">
        <v>365</v>
      </c>
      <c r="D94" s="196" t="s">
        <v>366</v>
      </c>
      <c r="E94" s="80">
        <v>0</v>
      </c>
      <c r="F94" s="80">
        <v>7888.5</v>
      </c>
      <c r="G94" s="80">
        <v>7888.5</v>
      </c>
      <c r="H94" s="80">
        <v>4203.3999999999996</v>
      </c>
      <c r="I94" s="173">
        <f>IF(F94=0,0,ROUND(H94/F94*100,1))</f>
        <v>53.3</v>
      </c>
      <c r="J94" s="173">
        <f>IF(G94=0,0,ROUND(H94/G94*100,1))</f>
        <v>53.3</v>
      </c>
      <c r="K94" s="79">
        <f>IF(E94=0,0,ROUND(F94/E94*100,1))</f>
        <v>0</v>
      </c>
    </row>
    <row r="95" spans="1:11" ht="26.25" customHeight="1" x14ac:dyDescent="0.2">
      <c r="A95" s="171" t="s">
        <v>13</v>
      </c>
      <c r="B95" s="172" t="s">
        <v>42</v>
      </c>
      <c r="C95" s="230" t="s">
        <v>380</v>
      </c>
      <c r="D95" s="5" t="s">
        <v>437</v>
      </c>
      <c r="E95" s="79">
        <v>15404.3</v>
      </c>
      <c r="F95" s="79">
        <v>12186.7</v>
      </c>
      <c r="G95" s="79">
        <v>12186.7</v>
      </c>
      <c r="H95" s="79">
        <v>12186.7</v>
      </c>
      <c r="I95" s="173">
        <f t="shared" ref="I95:I162" si="9">IF(F95=0,0,ROUND(H95/F95*100,1))</f>
        <v>100</v>
      </c>
      <c r="J95" s="173">
        <f t="shared" si="7"/>
        <v>100</v>
      </c>
      <c r="K95" s="79">
        <f t="shared" si="8"/>
        <v>79.099999999999994</v>
      </c>
    </row>
    <row r="96" spans="1:11" ht="25.5" x14ac:dyDescent="0.2">
      <c r="A96" s="171" t="s">
        <v>14</v>
      </c>
      <c r="B96" s="172" t="s">
        <v>42</v>
      </c>
      <c r="C96" s="230" t="s">
        <v>380</v>
      </c>
      <c r="D96" s="195" t="s">
        <v>418</v>
      </c>
      <c r="E96" s="79">
        <v>1339.3</v>
      </c>
      <c r="F96" s="79">
        <v>1059.7</v>
      </c>
      <c r="G96" s="79">
        <v>1059.7</v>
      </c>
      <c r="H96" s="79">
        <v>1059.7</v>
      </c>
      <c r="I96" s="173">
        <f t="shared" si="9"/>
        <v>100</v>
      </c>
      <c r="J96" s="173">
        <f t="shared" si="7"/>
        <v>100</v>
      </c>
      <c r="K96" s="79">
        <f t="shared" si="8"/>
        <v>79.099999999999994</v>
      </c>
    </row>
    <row r="97" spans="1:13" x14ac:dyDescent="0.2">
      <c r="A97" s="171" t="s">
        <v>13</v>
      </c>
      <c r="B97" s="172" t="s">
        <v>42</v>
      </c>
      <c r="C97" s="232" t="s">
        <v>557</v>
      </c>
      <c r="D97" s="195" t="s">
        <v>559</v>
      </c>
      <c r="E97" s="79"/>
      <c r="F97" s="79">
        <v>4777.5</v>
      </c>
      <c r="G97" s="79">
        <v>4777.5</v>
      </c>
      <c r="H97" s="79">
        <v>4777.5</v>
      </c>
      <c r="I97" s="173">
        <f t="shared" si="9"/>
        <v>100</v>
      </c>
      <c r="J97" s="173">
        <f t="shared" si="7"/>
        <v>100</v>
      </c>
      <c r="K97" s="79">
        <f t="shared" si="8"/>
        <v>0</v>
      </c>
    </row>
    <row r="98" spans="1:13" x14ac:dyDescent="0.2">
      <c r="A98" s="171" t="s">
        <v>14</v>
      </c>
      <c r="B98" s="172" t="s">
        <v>42</v>
      </c>
      <c r="C98" s="232" t="s">
        <v>557</v>
      </c>
      <c r="D98" s="195" t="s">
        <v>558</v>
      </c>
      <c r="E98" s="79"/>
      <c r="F98" s="79">
        <v>415.4</v>
      </c>
      <c r="G98" s="79">
        <v>415.4</v>
      </c>
      <c r="H98" s="79">
        <v>415.4</v>
      </c>
      <c r="I98" s="173">
        <f t="shared" si="9"/>
        <v>100</v>
      </c>
      <c r="J98" s="173">
        <f t="shared" si="7"/>
        <v>100</v>
      </c>
      <c r="K98" s="79">
        <f t="shared" si="8"/>
        <v>0</v>
      </c>
    </row>
    <row r="99" spans="1:13" x14ac:dyDescent="0.2">
      <c r="A99" s="168"/>
      <c r="B99" s="168" t="s">
        <v>65</v>
      </c>
      <c r="C99" s="244"/>
      <c r="D99" s="140" t="s">
        <v>479</v>
      </c>
      <c r="E99" s="150">
        <f>SUM(E101:E102)</f>
        <v>2782.4</v>
      </c>
      <c r="F99" s="150">
        <f>SUM(F100:F102)</f>
        <v>7071.8</v>
      </c>
      <c r="G99" s="178">
        <f>SUM(G101:G102)</f>
        <v>5614.3</v>
      </c>
      <c r="H99" s="178">
        <f>SUM(H101:H102)</f>
        <v>1410.3</v>
      </c>
      <c r="I99" s="161">
        <f t="shared" si="9"/>
        <v>19.899999999999999</v>
      </c>
      <c r="J99" s="161">
        <f t="shared" si="7"/>
        <v>25.1</v>
      </c>
      <c r="K99" s="150" t="s">
        <v>556</v>
      </c>
    </row>
    <row r="100" spans="1:13" ht="25.5" x14ac:dyDescent="0.2">
      <c r="A100" s="171" t="s">
        <v>3</v>
      </c>
      <c r="B100" s="171" t="s">
        <v>65</v>
      </c>
      <c r="C100" s="232" t="s">
        <v>491</v>
      </c>
      <c r="D100" s="196" t="s">
        <v>492</v>
      </c>
      <c r="E100" s="150"/>
      <c r="F100" s="79">
        <v>1457.5</v>
      </c>
      <c r="G100" s="178"/>
      <c r="H100" s="178"/>
      <c r="I100" s="161"/>
      <c r="J100" s="161"/>
      <c r="K100" s="150"/>
    </row>
    <row r="101" spans="1:13" x14ac:dyDescent="0.2">
      <c r="A101" s="171" t="s">
        <v>13</v>
      </c>
      <c r="B101" s="171" t="s">
        <v>65</v>
      </c>
      <c r="C101" s="235" t="s">
        <v>66</v>
      </c>
      <c r="D101" s="5" t="s">
        <v>240</v>
      </c>
      <c r="E101" s="79">
        <v>2559.8000000000002</v>
      </c>
      <c r="F101" s="79">
        <v>5165.1000000000004</v>
      </c>
      <c r="G101" s="80">
        <v>5165.1000000000004</v>
      </c>
      <c r="H101" s="80">
        <v>1297.5</v>
      </c>
      <c r="I101" s="161">
        <f t="shared" si="9"/>
        <v>25.1</v>
      </c>
      <c r="J101" s="161">
        <f t="shared" si="7"/>
        <v>25.1</v>
      </c>
      <c r="K101" s="79" t="s">
        <v>556</v>
      </c>
    </row>
    <row r="102" spans="1:13" x14ac:dyDescent="0.2">
      <c r="A102" s="171" t="s">
        <v>14</v>
      </c>
      <c r="B102" s="171" t="s">
        <v>65</v>
      </c>
      <c r="C102" s="235" t="s">
        <v>66</v>
      </c>
      <c r="D102" s="5" t="s">
        <v>67</v>
      </c>
      <c r="E102" s="79">
        <v>222.6</v>
      </c>
      <c r="F102" s="79">
        <v>449.2</v>
      </c>
      <c r="G102" s="80">
        <v>449.2</v>
      </c>
      <c r="H102" s="80">
        <v>112.8</v>
      </c>
      <c r="I102" s="161">
        <f t="shared" si="9"/>
        <v>25.1</v>
      </c>
      <c r="J102" s="161">
        <f t="shared" si="7"/>
        <v>25.1</v>
      </c>
      <c r="K102" s="79" t="s">
        <v>556</v>
      </c>
    </row>
    <row r="103" spans="1:13" x14ac:dyDescent="0.2">
      <c r="A103" s="168"/>
      <c r="B103" s="168" t="s">
        <v>68</v>
      </c>
      <c r="C103" s="244"/>
      <c r="D103" s="140" t="s">
        <v>171</v>
      </c>
      <c r="E103" s="150">
        <f>SUM(E104:E114)</f>
        <v>107616.70000000001</v>
      </c>
      <c r="F103" s="150">
        <f>SUM(F104:F114)</f>
        <v>190912.6</v>
      </c>
      <c r="G103" s="150">
        <f>SUM(G104:G114)</f>
        <v>144942.6</v>
      </c>
      <c r="H103" s="150">
        <f>SUM(H104:H114)</f>
        <v>144942.6</v>
      </c>
      <c r="I103" s="161">
        <f t="shared" si="9"/>
        <v>75.900000000000006</v>
      </c>
      <c r="J103" s="161">
        <f t="shared" si="7"/>
        <v>100</v>
      </c>
      <c r="K103" s="150">
        <f t="shared" si="8"/>
        <v>177.4</v>
      </c>
    </row>
    <row r="104" spans="1:13" hidden="1" x14ac:dyDescent="0.2">
      <c r="A104" s="171" t="s">
        <v>13</v>
      </c>
      <c r="B104" s="180" t="s">
        <v>68</v>
      </c>
      <c r="C104" s="237" t="s">
        <v>320</v>
      </c>
      <c r="D104" s="5" t="s">
        <v>362</v>
      </c>
      <c r="E104" s="79">
        <v>0</v>
      </c>
      <c r="F104" s="79">
        <v>0</v>
      </c>
      <c r="G104" s="79">
        <v>0</v>
      </c>
      <c r="H104" s="39">
        <v>0</v>
      </c>
      <c r="I104" s="173">
        <f t="shared" si="9"/>
        <v>0</v>
      </c>
      <c r="J104" s="173">
        <f t="shared" si="7"/>
        <v>0</v>
      </c>
      <c r="K104" s="79">
        <f t="shared" si="8"/>
        <v>0</v>
      </c>
    </row>
    <row r="105" spans="1:13" hidden="1" x14ac:dyDescent="0.2">
      <c r="A105" s="171" t="s">
        <v>3</v>
      </c>
      <c r="B105" s="180" t="s">
        <v>68</v>
      </c>
      <c r="C105" s="237" t="s">
        <v>320</v>
      </c>
      <c r="D105" s="5" t="s">
        <v>321</v>
      </c>
      <c r="E105" s="79">
        <v>0</v>
      </c>
      <c r="F105" s="79">
        <v>0</v>
      </c>
      <c r="G105" s="79">
        <v>0</v>
      </c>
      <c r="H105" s="39">
        <v>0</v>
      </c>
      <c r="I105" s="173">
        <f t="shared" si="9"/>
        <v>0</v>
      </c>
      <c r="J105" s="173">
        <f t="shared" si="7"/>
        <v>0</v>
      </c>
      <c r="K105" s="79">
        <f t="shared" si="8"/>
        <v>0</v>
      </c>
    </row>
    <row r="106" spans="1:13" ht="38.25" x14ac:dyDescent="0.2">
      <c r="A106" s="171" t="s">
        <v>13</v>
      </c>
      <c r="B106" s="180" t="s">
        <v>68</v>
      </c>
      <c r="C106" s="237" t="s">
        <v>381</v>
      </c>
      <c r="D106" s="5" t="s">
        <v>387</v>
      </c>
      <c r="E106" s="79">
        <v>1029.0999999999999</v>
      </c>
      <c r="F106" s="79"/>
      <c r="G106" s="79"/>
      <c r="H106" s="39"/>
      <c r="I106" s="173">
        <f t="shared" si="9"/>
        <v>0</v>
      </c>
      <c r="J106" s="173">
        <f t="shared" si="7"/>
        <v>0</v>
      </c>
      <c r="K106" s="79">
        <f t="shared" si="8"/>
        <v>0</v>
      </c>
    </row>
    <row r="107" spans="1:13" ht="30" customHeight="1" x14ac:dyDescent="0.2">
      <c r="A107" s="171" t="s">
        <v>14</v>
      </c>
      <c r="B107" s="180" t="s">
        <v>68</v>
      </c>
      <c r="C107" s="237" t="s">
        <v>381</v>
      </c>
      <c r="D107" s="5" t="s">
        <v>382</v>
      </c>
      <c r="E107" s="79">
        <v>89.5</v>
      </c>
      <c r="F107" s="79"/>
      <c r="G107" s="79"/>
      <c r="H107" s="39"/>
      <c r="I107" s="173">
        <f t="shared" si="9"/>
        <v>0</v>
      </c>
      <c r="J107" s="173">
        <f t="shared" si="7"/>
        <v>0</v>
      </c>
      <c r="K107" s="79">
        <f t="shared" si="8"/>
        <v>0</v>
      </c>
    </row>
    <row r="108" spans="1:13" ht="38.25" x14ac:dyDescent="0.2">
      <c r="A108" s="171" t="s">
        <v>3</v>
      </c>
      <c r="B108" s="180" t="s">
        <v>68</v>
      </c>
      <c r="C108" s="237" t="s">
        <v>493</v>
      </c>
      <c r="D108" s="5" t="s">
        <v>212</v>
      </c>
      <c r="E108" s="80">
        <v>1000</v>
      </c>
      <c r="F108" s="80">
        <v>950</v>
      </c>
      <c r="G108" s="80">
        <v>950</v>
      </c>
      <c r="H108" s="80">
        <v>950</v>
      </c>
      <c r="I108" s="173">
        <f>IF(F108=0,0,ROUND(H108/F108*100,1))</f>
        <v>100</v>
      </c>
      <c r="J108" s="173">
        <f>IF(G108=0,0,ROUND(H108/G108*100,1))</f>
        <v>100</v>
      </c>
      <c r="K108" s="79">
        <f>IF(E108=0,0,ROUND(F108/E108*100,1))</f>
        <v>95</v>
      </c>
      <c r="M108" s="6">
        <f>F25</f>
        <v>5377607</v>
      </c>
    </row>
    <row r="109" spans="1:13" ht="30" customHeight="1" x14ac:dyDescent="0.2">
      <c r="A109" s="171" t="s">
        <v>13</v>
      </c>
      <c r="B109" s="180" t="s">
        <v>68</v>
      </c>
      <c r="C109" s="237" t="s">
        <v>383</v>
      </c>
      <c r="D109" s="5" t="s">
        <v>388</v>
      </c>
      <c r="E109" s="79">
        <v>100578.3</v>
      </c>
      <c r="F109" s="79">
        <v>143269</v>
      </c>
      <c r="G109" s="79">
        <v>143269</v>
      </c>
      <c r="H109" s="39">
        <v>143269</v>
      </c>
      <c r="I109" s="173">
        <f t="shared" si="9"/>
        <v>100</v>
      </c>
      <c r="J109" s="173">
        <f t="shared" si="7"/>
        <v>100</v>
      </c>
      <c r="K109" s="79">
        <f t="shared" si="8"/>
        <v>142.4</v>
      </c>
    </row>
    <row r="110" spans="1:13" ht="25.5" x14ac:dyDescent="0.2">
      <c r="A110" s="171" t="s">
        <v>14</v>
      </c>
      <c r="B110" s="180" t="s">
        <v>68</v>
      </c>
      <c r="C110" s="237" t="s">
        <v>383</v>
      </c>
      <c r="D110" s="5" t="s">
        <v>384</v>
      </c>
      <c r="E110" s="79">
        <v>508</v>
      </c>
      <c r="F110" s="79">
        <v>723.6</v>
      </c>
      <c r="G110" s="79">
        <v>723.6</v>
      </c>
      <c r="H110" s="39">
        <v>723.6</v>
      </c>
      <c r="I110" s="173">
        <f t="shared" si="9"/>
        <v>100</v>
      </c>
      <c r="J110" s="173">
        <f t="shared" si="7"/>
        <v>100</v>
      </c>
      <c r="K110" s="79">
        <f t="shared" si="8"/>
        <v>142.4</v>
      </c>
    </row>
    <row r="111" spans="1:13" ht="38.25" x14ac:dyDescent="0.2">
      <c r="A111" s="171" t="s">
        <v>13</v>
      </c>
      <c r="B111" s="180" t="s">
        <v>68</v>
      </c>
      <c r="C111" s="237" t="s">
        <v>584</v>
      </c>
      <c r="D111" s="5" t="s">
        <v>585</v>
      </c>
      <c r="E111" s="79"/>
      <c r="F111" s="79">
        <v>45739</v>
      </c>
      <c r="G111" s="79"/>
      <c r="H111" s="39"/>
      <c r="I111" s="173"/>
      <c r="J111" s="173"/>
      <c r="K111" s="79"/>
    </row>
    <row r="112" spans="1:13" ht="38.25" x14ac:dyDescent="0.2">
      <c r="A112" s="171" t="s">
        <v>14</v>
      </c>
      <c r="B112" s="180" t="s">
        <v>68</v>
      </c>
      <c r="C112" s="237" t="s">
        <v>584</v>
      </c>
      <c r="D112" s="5" t="s">
        <v>585</v>
      </c>
      <c r="E112" s="79"/>
      <c r="F112" s="79">
        <v>231</v>
      </c>
      <c r="G112" s="79"/>
      <c r="H112" s="39"/>
      <c r="I112" s="173"/>
      <c r="J112" s="173"/>
      <c r="K112" s="79"/>
    </row>
    <row r="113" spans="1:12" ht="25.5" x14ac:dyDescent="0.2">
      <c r="A113" s="171" t="s">
        <v>13</v>
      </c>
      <c r="B113" s="180" t="s">
        <v>68</v>
      </c>
      <c r="C113" s="237" t="s">
        <v>385</v>
      </c>
      <c r="D113" s="5" t="s">
        <v>389</v>
      </c>
      <c r="E113" s="39">
        <v>4367.7</v>
      </c>
      <c r="F113" s="39"/>
      <c r="G113" s="39"/>
      <c r="H113" s="39"/>
      <c r="I113" s="173">
        <f t="shared" si="9"/>
        <v>0</v>
      </c>
      <c r="J113" s="173">
        <f t="shared" si="7"/>
        <v>0</v>
      </c>
      <c r="K113" s="79">
        <f t="shared" si="8"/>
        <v>0</v>
      </c>
    </row>
    <row r="114" spans="1:12" ht="25.5" x14ac:dyDescent="0.2">
      <c r="A114" s="171" t="s">
        <v>14</v>
      </c>
      <c r="B114" s="180" t="s">
        <v>68</v>
      </c>
      <c r="C114" s="237" t="s">
        <v>385</v>
      </c>
      <c r="D114" s="5" t="s">
        <v>386</v>
      </c>
      <c r="E114" s="39">
        <v>44.1</v>
      </c>
      <c r="F114" s="39"/>
      <c r="G114" s="39"/>
      <c r="H114" s="39"/>
      <c r="I114" s="173">
        <f t="shared" si="9"/>
        <v>0</v>
      </c>
      <c r="J114" s="173">
        <f t="shared" si="7"/>
        <v>0</v>
      </c>
      <c r="K114" s="79">
        <f t="shared" si="8"/>
        <v>0</v>
      </c>
    </row>
    <row r="115" spans="1:12" x14ac:dyDescent="0.2">
      <c r="A115" s="168"/>
      <c r="B115" s="168">
        <v>874</v>
      </c>
      <c r="C115" s="233"/>
      <c r="D115" s="140" t="s">
        <v>165</v>
      </c>
      <c r="E115" s="150">
        <f>SUM(E116:E136)</f>
        <v>1350681.5999999999</v>
      </c>
      <c r="F115" s="150">
        <f>SUM(F116:F137)</f>
        <v>2430674.4000000004</v>
      </c>
      <c r="G115" s="150">
        <f>SUM(G116:G137)</f>
        <v>2048496.1</v>
      </c>
      <c r="H115" s="150">
        <f>SUM(H116:H137)</f>
        <v>1983648.2</v>
      </c>
      <c r="I115" s="161">
        <f t="shared" si="9"/>
        <v>81.599999999999994</v>
      </c>
      <c r="J115" s="161">
        <f t="shared" si="7"/>
        <v>96.8</v>
      </c>
      <c r="K115" s="150">
        <f t="shared" si="8"/>
        <v>180</v>
      </c>
      <c r="L115" s="6"/>
    </row>
    <row r="116" spans="1:12" ht="38.25" hidden="1" x14ac:dyDescent="0.2">
      <c r="A116" s="197" t="s">
        <v>13</v>
      </c>
      <c r="B116" s="180" t="s">
        <v>51</v>
      </c>
      <c r="C116" s="237" t="s">
        <v>283</v>
      </c>
      <c r="D116" s="5" t="s">
        <v>363</v>
      </c>
      <c r="E116" s="79"/>
      <c r="F116" s="79"/>
      <c r="G116" s="79"/>
      <c r="H116" s="39"/>
      <c r="I116" s="173">
        <f t="shared" si="9"/>
        <v>0</v>
      </c>
      <c r="J116" s="173">
        <f t="shared" si="7"/>
        <v>0</v>
      </c>
      <c r="K116" s="79">
        <f t="shared" si="8"/>
        <v>0</v>
      </c>
    </row>
    <row r="117" spans="1:12" ht="25.5" hidden="1" x14ac:dyDescent="0.2">
      <c r="A117" s="171" t="s">
        <v>14</v>
      </c>
      <c r="B117" s="180" t="s">
        <v>51</v>
      </c>
      <c r="C117" s="237" t="s">
        <v>283</v>
      </c>
      <c r="D117" s="5" t="s">
        <v>364</v>
      </c>
      <c r="E117" s="79"/>
      <c r="F117" s="79"/>
      <c r="G117" s="79"/>
      <c r="H117" s="39"/>
      <c r="I117" s="173">
        <f t="shared" si="9"/>
        <v>0</v>
      </c>
      <c r="J117" s="173">
        <f t="shared" si="7"/>
        <v>0</v>
      </c>
      <c r="K117" s="79">
        <f t="shared" si="8"/>
        <v>0</v>
      </c>
    </row>
    <row r="118" spans="1:12" ht="51" x14ac:dyDescent="0.2">
      <c r="A118" s="197" t="s">
        <v>3</v>
      </c>
      <c r="B118" s="180" t="s">
        <v>51</v>
      </c>
      <c r="C118" s="237" t="s">
        <v>390</v>
      </c>
      <c r="D118" s="5" t="s">
        <v>352</v>
      </c>
      <c r="E118" s="79">
        <v>158853</v>
      </c>
      <c r="F118" s="79">
        <v>191270</v>
      </c>
      <c r="G118" s="79">
        <v>142443.4</v>
      </c>
      <c r="H118" s="39">
        <v>128537.8</v>
      </c>
      <c r="I118" s="173">
        <f t="shared" si="9"/>
        <v>67.2</v>
      </c>
      <c r="J118" s="173">
        <f t="shared" si="7"/>
        <v>90.2</v>
      </c>
      <c r="K118" s="79">
        <f t="shared" si="8"/>
        <v>120.4</v>
      </c>
    </row>
    <row r="119" spans="1:12" ht="38.25" x14ac:dyDescent="0.2">
      <c r="A119" s="197" t="s">
        <v>13</v>
      </c>
      <c r="B119" s="180" t="s">
        <v>51</v>
      </c>
      <c r="C119" s="237" t="s">
        <v>391</v>
      </c>
      <c r="D119" s="5" t="s">
        <v>392</v>
      </c>
      <c r="E119" s="79">
        <v>432327</v>
      </c>
      <c r="F119" s="79">
        <v>505226.3</v>
      </c>
      <c r="G119" s="79">
        <v>365862.40000000002</v>
      </c>
      <c r="H119" s="39">
        <v>334861.09999999998</v>
      </c>
      <c r="I119" s="173">
        <f t="shared" si="9"/>
        <v>66.3</v>
      </c>
      <c r="J119" s="173">
        <f t="shared" si="7"/>
        <v>91.5</v>
      </c>
      <c r="K119" s="79">
        <f t="shared" si="8"/>
        <v>116.9</v>
      </c>
    </row>
    <row r="120" spans="1:12" ht="25.5" x14ac:dyDescent="0.2">
      <c r="A120" s="171" t="s">
        <v>14</v>
      </c>
      <c r="B120" s="180" t="s">
        <v>51</v>
      </c>
      <c r="C120" s="237" t="s">
        <v>391</v>
      </c>
      <c r="D120" s="5" t="s">
        <v>427</v>
      </c>
      <c r="E120" s="79">
        <v>14097.6</v>
      </c>
      <c r="F120" s="79">
        <v>16474.8</v>
      </c>
      <c r="G120" s="79">
        <v>11924.9</v>
      </c>
      <c r="H120" s="39">
        <v>10919.4</v>
      </c>
      <c r="I120" s="173">
        <f t="shared" si="9"/>
        <v>66.3</v>
      </c>
      <c r="J120" s="173">
        <f t="shared" si="7"/>
        <v>91.6</v>
      </c>
      <c r="K120" s="79">
        <f t="shared" si="8"/>
        <v>116.9</v>
      </c>
    </row>
    <row r="121" spans="1:12" ht="38.25" hidden="1" x14ac:dyDescent="0.2">
      <c r="A121" s="197" t="s">
        <v>13</v>
      </c>
      <c r="B121" s="180" t="s">
        <v>51</v>
      </c>
      <c r="C121" s="237" t="s">
        <v>349</v>
      </c>
      <c r="D121" s="5" t="s">
        <v>353</v>
      </c>
      <c r="E121" s="79">
        <v>0</v>
      </c>
      <c r="F121" s="79">
        <v>0</v>
      </c>
      <c r="G121" s="79">
        <v>0</v>
      </c>
      <c r="H121" s="39">
        <v>0</v>
      </c>
      <c r="I121" s="173">
        <f t="shared" si="9"/>
        <v>0</v>
      </c>
      <c r="J121" s="173">
        <f t="shared" si="7"/>
        <v>0</v>
      </c>
      <c r="K121" s="79">
        <f t="shared" si="8"/>
        <v>0</v>
      </c>
    </row>
    <row r="122" spans="1:12" ht="38.25" hidden="1" x14ac:dyDescent="0.2">
      <c r="A122" s="171" t="s">
        <v>14</v>
      </c>
      <c r="B122" s="180" t="s">
        <v>51</v>
      </c>
      <c r="C122" s="237" t="s">
        <v>349</v>
      </c>
      <c r="D122" s="5" t="s">
        <v>350</v>
      </c>
      <c r="E122" s="79">
        <v>0</v>
      </c>
      <c r="F122" s="79">
        <v>0</v>
      </c>
      <c r="G122" s="79">
        <v>0</v>
      </c>
      <c r="H122" s="39">
        <v>0</v>
      </c>
      <c r="I122" s="173">
        <f t="shared" si="9"/>
        <v>0</v>
      </c>
      <c r="J122" s="173">
        <f t="shared" si="7"/>
        <v>0</v>
      </c>
      <c r="K122" s="79">
        <f t="shared" si="8"/>
        <v>0</v>
      </c>
    </row>
    <row r="123" spans="1:12" ht="51" hidden="1" x14ac:dyDescent="0.2">
      <c r="A123" s="171" t="s">
        <v>3</v>
      </c>
      <c r="B123" s="180" t="s">
        <v>51</v>
      </c>
      <c r="C123" s="237" t="s">
        <v>351</v>
      </c>
      <c r="D123" s="5" t="s">
        <v>352</v>
      </c>
      <c r="E123" s="80">
        <v>0</v>
      </c>
      <c r="F123" s="80">
        <v>0</v>
      </c>
      <c r="G123" s="80">
        <v>0</v>
      </c>
      <c r="H123" s="39">
        <v>0</v>
      </c>
      <c r="I123" s="173">
        <f t="shared" si="9"/>
        <v>0</v>
      </c>
      <c r="J123" s="173">
        <f t="shared" si="7"/>
        <v>0</v>
      </c>
      <c r="K123" s="79">
        <f t="shared" si="8"/>
        <v>0</v>
      </c>
    </row>
    <row r="124" spans="1:12" ht="25.5" x14ac:dyDescent="0.2">
      <c r="A124" s="171" t="s">
        <v>3</v>
      </c>
      <c r="B124" s="180" t="s">
        <v>51</v>
      </c>
      <c r="C124" s="237" t="s">
        <v>494</v>
      </c>
      <c r="D124" s="5" t="s">
        <v>495</v>
      </c>
      <c r="E124" s="80"/>
      <c r="F124" s="80"/>
      <c r="G124" s="80"/>
      <c r="H124" s="39">
        <v>0</v>
      </c>
      <c r="I124" s="173">
        <f>IF(F124=0,0,ROUND(H124/F124*100,1))</f>
        <v>0</v>
      </c>
      <c r="J124" s="173">
        <f>IF(G124=0,0,ROUND(H124/G124*100,1))</f>
        <v>0</v>
      </c>
      <c r="K124" s="79">
        <f>IF(E124=0,0,ROUND(F124/E124*100,1))</f>
        <v>0</v>
      </c>
    </row>
    <row r="125" spans="1:12" ht="25.5" x14ac:dyDescent="0.2">
      <c r="A125" s="197" t="s">
        <v>13</v>
      </c>
      <c r="B125" s="180" t="s">
        <v>51</v>
      </c>
      <c r="C125" s="237" t="s">
        <v>393</v>
      </c>
      <c r="D125" s="5" t="s">
        <v>416</v>
      </c>
      <c r="E125" s="80">
        <v>213433.3</v>
      </c>
      <c r="F125" s="80"/>
      <c r="G125" s="80"/>
      <c r="H125" s="39"/>
      <c r="I125" s="173">
        <f t="shared" si="9"/>
        <v>0</v>
      </c>
      <c r="J125" s="173">
        <f t="shared" si="7"/>
        <v>0</v>
      </c>
      <c r="K125" s="79">
        <f t="shared" si="8"/>
        <v>0</v>
      </c>
    </row>
    <row r="126" spans="1:12" ht="25.5" x14ac:dyDescent="0.2">
      <c r="A126" s="197" t="s">
        <v>14</v>
      </c>
      <c r="B126" s="180" t="s">
        <v>51</v>
      </c>
      <c r="C126" s="237" t="s">
        <v>393</v>
      </c>
      <c r="D126" s="5" t="s">
        <v>394</v>
      </c>
      <c r="E126" s="80">
        <v>77259.8</v>
      </c>
      <c r="F126" s="80"/>
      <c r="G126" s="80"/>
      <c r="H126" s="39"/>
      <c r="I126" s="173">
        <f t="shared" si="9"/>
        <v>0</v>
      </c>
      <c r="J126" s="173">
        <f t="shared" si="7"/>
        <v>0</v>
      </c>
      <c r="K126" s="79">
        <f t="shared" si="8"/>
        <v>0</v>
      </c>
    </row>
    <row r="127" spans="1:12" ht="38.25" x14ac:dyDescent="0.2">
      <c r="A127" s="197" t="s">
        <v>13</v>
      </c>
      <c r="B127" s="172" t="s">
        <v>51</v>
      </c>
      <c r="C127" s="232" t="s">
        <v>494</v>
      </c>
      <c r="D127" s="5" t="s">
        <v>567</v>
      </c>
      <c r="E127" s="198"/>
      <c r="F127" s="79">
        <f>856013+661387.9</f>
        <v>1517400.9</v>
      </c>
      <c r="G127" s="80">
        <f>685594+661387.9</f>
        <v>1346981.9</v>
      </c>
      <c r="H127" s="199">
        <f>685591.9+661387.9</f>
        <v>1346979.8</v>
      </c>
      <c r="I127" s="173">
        <f t="shared" si="9"/>
        <v>88.8</v>
      </c>
      <c r="J127" s="173">
        <f t="shared" si="7"/>
        <v>100</v>
      </c>
      <c r="K127" s="79">
        <f t="shared" si="8"/>
        <v>0</v>
      </c>
    </row>
    <row r="128" spans="1:12" ht="25.5" x14ac:dyDescent="0.2">
      <c r="A128" s="171" t="s">
        <v>14</v>
      </c>
      <c r="B128" s="172" t="s">
        <v>51</v>
      </c>
      <c r="C128" s="232" t="s">
        <v>494</v>
      </c>
      <c r="D128" s="5" t="s">
        <v>495</v>
      </c>
      <c r="E128" s="198"/>
      <c r="F128" s="79">
        <f>71714.7+55409.5</f>
        <v>127124.2</v>
      </c>
      <c r="G128" s="80">
        <f>57437.4+55409.5</f>
        <v>112846.9</v>
      </c>
      <c r="H128" s="199">
        <f>57437.2+55409.5</f>
        <v>112846.7</v>
      </c>
      <c r="I128" s="173">
        <f t="shared" si="9"/>
        <v>88.8</v>
      </c>
      <c r="J128" s="173">
        <f t="shared" si="7"/>
        <v>100</v>
      </c>
      <c r="K128" s="79">
        <f t="shared" si="8"/>
        <v>0</v>
      </c>
    </row>
    <row r="129" spans="1:11" ht="25.5" x14ac:dyDescent="0.2">
      <c r="A129" s="171" t="s">
        <v>13</v>
      </c>
      <c r="B129" s="200" t="s">
        <v>51</v>
      </c>
      <c r="C129" s="245" t="s">
        <v>280</v>
      </c>
      <c r="D129" s="5" t="s">
        <v>241</v>
      </c>
      <c r="E129" s="79">
        <v>26825.7</v>
      </c>
      <c r="F129" s="79">
        <v>25502.2</v>
      </c>
      <c r="G129" s="80">
        <v>25502.2</v>
      </c>
      <c r="H129" s="80">
        <v>25502.2</v>
      </c>
      <c r="I129" s="173">
        <f t="shared" si="9"/>
        <v>100</v>
      </c>
      <c r="J129" s="173">
        <f t="shared" si="7"/>
        <v>100</v>
      </c>
      <c r="K129" s="79">
        <f t="shared" si="8"/>
        <v>95.1</v>
      </c>
    </row>
    <row r="130" spans="1:11" ht="25.5" x14ac:dyDescent="0.2">
      <c r="A130" s="171" t="s">
        <v>14</v>
      </c>
      <c r="B130" s="172" t="s">
        <v>51</v>
      </c>
      <c r="C130" s="232" t="s">
        <v>280</v>
      </c>
      <c r="D130" s="5" t="s">
        <v>52</v>
      </c>
      <c r="E130" s="79">
        <v>135.5</v>
      </c>
      <c r="F130" s="79">
        <v>128.80000000000001</v>
      </c>
      <c r="G130" s="80">
        <v>128.80000000000001</v>
      </c>
      <c r="H130" s="80">
        <v>128.80000000000001</v>
      </c>
      <c r="I130" s="173">
        <f t="shared" si="9"/>
        <v>100</v>
      </c>
      <c r="J130" s="173">
        <f t="shared" si="7"/>
        <v>100</v>
      </c>
      <c r="K130" s="79">
        <f t="shared" si="8"/>
        <v>95.1</v>
      </c>
    </row>
    <row r="131" spans="1:11" ht="38.25" x14ac:dyDescent="0.2">
      <c r="A131" s="171" t="s">
        <v>13</v>
      </c>
      <c r="B131" s="171" t="s">
        <v>51</v>
      </c>
      <c r="C131" s="235" t="s">
        <v>69</v>
      </c>
      <c r="D131" s="5" t="s">
        <v>242</v>
      </c>
      <c r="E131" s="79">
        <v>338757.7</v>
      </c>
      <c r="F131" s="79"/>
      <c r="G131" s="79"/>
      <c r="H131" s="39"/>
      <c r="I131" s="173">
        <f t="shared" si="9"/>
        <v>0</v>
      </c>
      <c r="J131" s="173">
        <f t="shared" si="7"/>
        <v>0</v>
      </c>
      <c r="K131" s="79">
        <f t="shared" si="8"/>
        <v>0</v>
      </c>
    </row>
    <row r="132" spans="1:11" ht="38.25" x14ac:dyDescent="0.2">
      <c r="A132" s="171" t="s">
        <v>14</v>
      </c>
      <c r="B132" s="171" t="s">
        <v>51</v>
      </c>
      <c r="C132" s="235" t="s">
        <v>69</v>
      </c>
      <c r="D132" s="5" t="s">
        <v>70</v>
      </c>
      <c r="E132" s="79">
        <v>31533.4</v>
      </c>
      <c r="F132" s="79"/>
      <c r="G132" s="79"/>
      <c r="H132" s="39"/>
      <c r="I132" s="173">
        <f t="shared" si="9"/>
        <v>0</v>
      </c>
      <c r="J132" s="173">
        <f t="shared" si="7"/>
        <v>0</v>
      </c>
      <c r="K132" s="79">
        <f t="shared" si="8"/>
        <v>0</v>
      </c>
    </row>
    <row r="133" spans="1:11" ht="77.25" hidden="1" customHeight="1" x14ac:dyDescent="0.2">
      <c r="A133" s="171" t="s">
        <v>3</v>
      </c>
      <c r="B133" s="172" t="s">
        <v>51</v>
      </c>
      <c r="C133" s="232" t="s">
        <v>219</v>
      </c>
      <c r="D133" s="5" t="s">
        <v>208</v>
      </c>
      <c r="E133" s="79"/>
      <c r="F133" s="79"/>
      <c r="G133" s="80"/>
      <c r="H133" s="80"/>
      <c r="I133" s="173">
        <f t="shared" si="9"/>
        <v>0</v>
      </c>
      <c r="J133" s="173">
        <f t="shared" si="7"/>
        <v>0</v>
      </c>
      <c r="K133" s="79">
        <f t="shared" si="8"/>
        <v>0</v>
      </c>
    </row>
    <row r="134" spans="1:11" ht="75" hidden="1" customHeight="1" x14ac:dyDescent="0.2">
      <c r="A134" s="171" t="s">
        <v>3</v>
      </c>
      <c r="B134" s="171" t="s">
        <v>51</v>
      </c>
      <c r="C134" s="235" t="s">
        <v>71</v>
      </c>
      <c r="D134" s="5" t="s">
        <v>72</v>
      </c>
      <c r="E134" s="79"/>
      <c r="F134" s="79"/>
      <c r="G134" s="80"/>
      <c r="H134" s="80"/>
      <c r="I134" s="173">
        <f t="shared" si="9"/>
        <v>0</v>
      </c>
      <c r="J134" s="173">
        <f t="shared" si="7"/>
        <v>0</v>
      </c>
      <c r="K134" s="79">
        <f t="shared" si="8"/>
        <v>0</v>
      </c>
    </row>
    <row r="135" spans="1:11" ht="76.5" x14ac:dyDescent="0.2">
      <c r="A135" s="171" t="s">
        <v>3</v>
      </c>
      <c r="B135" s="172" t="s">
        <v>51</v>
      </c>
      <c r="C135" s="234" t="s">
        <v>282</v>
      </c>
      <c r="D135" s="5" t="s">
        <v>281</v>
      </c>
      <c r="E135" s="79">
        <v>8480</v>
      </c>
      <c r="F135" s="79"/>
      <c r="G135" s="79"/>
      <c r="H135" s="79"/>
      <c r="I135" s="173">
        <f t="shared" si="9"/>
        <v>0</v>
      </c>
      <c r="J135" s="173">
        <f t="shared" si="7"/>
        <v>0</v>
      </c>
      <c r="K135" s="79">
        <f t="shared" si="8"/>
        <v>0</v>
      </c>
    </row>
    <row r="136" spans="1:11" ht="38.25" x14ac:dyDescent="0.2">
      <c r="A136" s="171" t="s">
        <v>3</v>
      </c>
      <c r="B136" s="172" t="s">
        <v>51</v>
      </c>
      <c r="C136" s="246" t="s">
        <v>395</v>
      </c>
      <c r="D136" s="5" t="s">
        <v>396</v>
      </c>
      <c r="E136" s="79">
        <v>48978.6</v>
      </c>
      <c r="F136" s="79"/>
      <c r="G136" s="79"/>
      <c r="H136" s="79"/>
      <c r="I136" s="173">
        <f t="shared" si="9"/>
        <v>0</v>
      </c>
      <c r="J136" s="173">
        <f t="shared" si="7"/>
        <v>0</v>
      </c>
      <c r="K136" s="79">
        <f t="shared" si="8"/>
        <v>0</v>
      </c>
    </row>
    <row r="137" spans="1:11" ht="25.5" x14ac:dyDescent="0.2">
      <c r="A137" s="171" t="s">
        <v>3</v>
      </c>
      <c r="B137" s="172" t="s">
        <v>51</v>
      </c>
      <c r="C137" s="246" t="s">
        <v>527</v>
      </c>
      <c r="D137" s="5" t="s">
        <v>528</v>
      </c>
      <c r="E137" s="79"/>
      <c r="F137" s="79">
        <v>47547.199999999997</v>
      </c>
      <c r="G137" s="79">
        <v>42805.599999999999</v>
      </c>
      <c r="H137" s="79">
        <v>23872.400000000001</v>
      </c>
      <c r="I137" s="173">
        <f t="shared" si="9"/>
        <v>50.2</v>
      </c>
      <c r="J137" s="173"/>
      <c r="K137" s="79"/>
    </row>
    <row r="138" spans="1:11" x14ac:dyDescent="0.2">
      <c r="A138" s="168"/>
      <c r="B138" s="169" t="s">
        <v>53</v>
      </c>
      <c r="C138" s="233"/>
      <c r="D138" s="140" t="s">
        <v>166</v>
      </c>
      <c r="E138" s="150">
        <f>SUM(E139:E159)</f>
        <v>127632.20000000001</v>
      </c>
      <c r="F138" s="150">
        <f>SUM(F139:F159)</f>
        <v>160195.1</v>
      </c>
      <c r="G138" s="150">
        <f>SUM(G139:G159)</f>
        <v>159519.30000000002</v>
      </c>
      <c r="H138" s="150">
        <f>SUM(H139:H159)</f>
        <v>120085.09999999999</v>
      </c>
      <c r="I138" s="161">
        <f t="shared" si="9"/>
        <v>75</v>
      </c>
      <c r="J138" s="161">
        <f t="shared" si="7"/>
        <v>75.3</v>
      </c>
      <c r="K138" s="150">
        <f t="shared" si="8"/>
        <v>125.5</v>
      </c>
    </row>
    <row r="139" spans="1:11" ht="15.75" customHeight="1" x14ac:dyDescent="0.2">
      <c r="A139" s="171" t="s">
        <v>3</v>
      </c>
      <c r="B139" s="193" t="s">
        <v>53</v>
      </c>
      <c r="C139" s="243" t="s">
        <v>284</v>
      </c>
      <c r="D139" s="141" t="s">
        <v>419</v>
      </c>
      <c r="E139" s="79">
        <v>35128.5</v>
      </c>
      <c r="F139" s="79"/>
      <c r="G139" s="80"/>
      <c r="H139" s="80"/>
      <c r="I139" s="173">
        <f t="shared" si="9"/>
        <v>0</v>
      </c>
      <c r="J139" s="173">
        <f t="shared" si="7"/>
        <v>0</v>
      </c>
      <c r="K139" s="79">
        <f t="shared" si="8"/>
        <v>0</v>
      </c>
    </row>
    <row r="140" spans="1:11" ht="25.5" x14ac:dyDescent="0.2">
      <c r="A140" s="171" t="s">
        <v>13</v>
      </c>
      <c r="B140" s="193" t="s">
        <v>53</v>
      </c>
      <c r="C140" s="243" t="s">
        <v>525</v>
      </c>
      <c r="D140" s="141" t="s">
        <v>526</v>
      </c>
      <c r="E140" s="79"/>
      <c r="F140" s="79">
        <v>621.70000000000005</v>
      </c>
      <c r="G140" s="80"/>
      <c r="H140" s="80"/>
      <c r="I140" s="173"/>
      <c r="J140" s="173"/>
      <c r="K140" s="79">
        <f t="shared" si="8"/>
        <v>0</v>
      </c>
    </row>
    <row r="141" spans="1:11" ht="30" customHeight="1" x14ac:dyDescent="0.2">
      <c r="A141" s="171" t="s">
        <v>14</v>
      </c>
      <c r="B141" s="193" t="s">
        <v>53</v>
      </c>
      <c r="C141" s="243" t="s">
        <v>525</v>
      </c>
      <c r="D141" s="141" t="s">
        <v>524</v>
      </c>
      <c r="E141" s="79"/>
      <c r="F141" s="79">
        <v>54.1</v>
      </c>
      <c r="G141" s="80"/>
      <c r="H141" s="80"/>
      <c r="I141" s="173"/>
      <c r="J141" s="173"/>
      <c r="K141" s="79">
        <f t="shared" si="8"/>
        <v>0</v>
      </c>
    </row>
    <row r="142" spans="1:11" ht="28.5" customHeight="1" x14ac:dyDescent="0.2">
      <c r="A142" s="171" t="s">
        <v>13</v>
      </c>
      <c r="B142" s="172" t="s">
        <v>53</v>
      </c>
      <c r="C142" s="230" t="s">
        <v>285</v>
      </c>
      <c r="D142" s="5" t="s">
        <v>287</v>
      </c>
      <c r="E142" s="79">
        <v>4637.8999999999996</v>
      </c>
      <c r="F142" s="79">
        <v>20486.2</v>
      </c>
      <c r="G142" s="79">
        <v>20486.2</v>
      </c>
      <c r="H142" s="39">
        <v>20486.2</v>
      </c>
      <c r="I142" s="173">
        <f t="shared" si="9"/>
        <v>100</v>
      </c>
      <c r="J142" s="173">
        <f t="shared" si="7"/>
        <v>100</v>
      </c>
      <c r="K142" s="79">
        <f t="shared" si="8"/>
        <v>441.7</v>
      </c>
    </row>
    <row r="143" spans="1:11" ht="25.5" x14ac:dyDescent="0.2">
      <c r="A143" s="171" t="s">
        <v>14</v>
      </c>
      <c r="B143" s="172" t="s">
        <v>53</v>
      </c>
      <c r="C143" s="230" t="s">
        <v>285</v>
      </c>
      <c r="D143" s="5" t="s">
        <v>286</v>
      </c>
      <c r="E143" s="39">
        <v>19485.2</v>
      </c>
      <c r="F143" s="39">
        <v>19500</v>
      </c>
      <c r="G143" s="39">
        <v>19500</v>
      </c>
      <c r="H143" s="39">
        <v>19500</v>
      </c>
      <c r="I143" s="173">
        <f t="shared" si="9"/>
        <v>100</v>
      </c>
      <c r="J143" s="173">
        <f t="shared" si="7"/>
        <v>100</v>
      </c>
      <c r="K143" s="79">
        <f t="shared" si="8"/>
        <v>100.1</v>
      </c>
    </row>
    <row r="144" spans="1:11" ht="12" hidden="1" customHeight="1" x14ac:dyDescent="0.2">
      <c r="A144" s="171" t="s">
        <v>3</v>
      </c>
      <c r="B144" s="172" t="s">
        <v>53</v>
      </c>
      <c r="C144" s="247" t="s">
        <v>284</v>
      </c>
      <c r="D144" s="5" t="s">
        <v>54</v>
      </c>
      <c r="E144" s="80">
        <v>0</v>
      </c>
      <c r="F144" s="80"/>
      <c r="G144" s="80"/>
      <c r="H144" s="80"/>
      <c r="I144" s="173">
        <f t="shared" si="9"/>
        <v>0</v>
      </c>
      <c r="J144" s="173">
        <f t="shared" si="7"/>
        <v>0</v>
      </c>
      <c r="K144" s="79">
        <f t="shared" si="8"/>
        <v>0</v>
      </c>
    </row>
    <row r="145" spans="1:11" ht="38.25" x14ac:dyDescent="0.2">
      <c r="A145" s="171" t="s">
        <v>13</v>
      </c>
      <c r="B145" s="172" t="s">
        <v>53</v>
      </c>
      <c r="C145" s="240" t="s">
        <v>288</v>
      </c>
      <c r="D145" s="5" t="s">
        <v>547</v>
      </c>
      <c r="E145" s="79">
        <v>12342.3</v>
      </c>
      <c r="F145" s="79">
        <v>26854.799999999999</v>
      </c>
      <c r="G145" s="79">
        <v>26854.799999999999</v>
      </c>
      <c r="H145" s="39">
        <v>18966.2</v>
      </c>
      <c r="I145" s="173">
        <f t="shared" si="9"/>
        <v>70.599999999999994</v>
      </c>
      <c r="J145" s="173">
        <f t="shared" si="7"/>
        <v>70.599999999999994</v>
      </c>
      <c r="K145" s="79" t="s">
        <v>556</v>
      </c>
    </row>
    <row r="146" spans="1:11" ht="25.5" x14ac:dyDescent="0.2">
      <c r="A146" s="171" t="s">
        <v>14</v>
      </c>
      <c r="B146" s="172" t="s">
        <v>53</v>
      </c>
      <c r="C146" s="240" t="s">
        <v>288</v>
      </c>
      <c r="D146" s="5" t="s">
        <v>548</v>
      </c>
      <c r="E146" s="79">
        <v>124.7</v>
      </c>
      <c r="F146" s="79">
        <v>271.3</v>
      </c>
      <c r="G146" s="79">
        <v>271.3</v>
      </c>
      <c r="H146" s="39">
        <v>191.6</v>
      </c>
      <c r="I146" s="173">
        <f t="shared" si="9"/>
        <v>70.599999999999994</v>
      </c>
      <c r="J146" s="173">
        <f t="shared" si="7"/>
        <v>70.599999999999994</v>
      </c>
      <c r="K146" s="79" t="s">
        <v>556</v>
      </c>
    </row>
    <row r="147" spans="1:11" ht="25.5" hidden="1" x14ac:dyDescent="0.2">
      <c r="A147" s="171" t="s">
        <v>13</v>
      </c>
      <c r="B147" s="172" t="s">
        <v>53</v>
      </c>
      <c r="C147" s="230" t="s">
        <v>289</v>
      </c>
      <c r="D147" s="5" t="s">
        <v>290</v>
      </c>
      <c r="E147" s="39">
        <v>0</v>
      </c>
      <c r="F147" s="39"/>
      <c r="G147" s="39"/>
      <c r="H147" s="39"/>
      <c r="I147" s="173">
        <f t="shared" si="9"/>
        <v>0</v>
      </c>
      <c r="J147" s="173">
        <f t="shared" si="7"/>
        <v>0</v>
      </c>
      <c r="K147" s="79">
        <f t="shared" si="8"/>
        <v>0</v>
      </c>
    </row>
    <row r="148" spans="1:11" ht="25.5" hidden="1" x14ac:dyDescent="0.2">
      <c r="A148" s="171" t="s">
        <v>14</v>
      </c>
      <c r="B148" s="172" t="s">
        <v>53</v>
      </c>
      <c r="C148" s="230" t="s">
        <v>289</v>
      </c>
      <c r="D148" s="5" t="s">
        <v>291</v>
      </c>
      <c r="E148" s="39">
        <v>0</v>
      </c>
      <c r="F148" s="39"/>
      <c r="G148" s="39"/>
      <c r="H148" s="39"/>
      <c r="I148" s="173">
        <f t="shared" si="9"/>
        <v>0</v>
      </c>
      <c r="J148" s="173">
        <f t="shared" si="7"/>
        <v>0</v>
      </c>
      <c r="K148" s="79">
        <f t="shared" si="8"/>
        <v>0</v>
      </c>
    </row>
    <row r="149" spans="1:11" ht="38.25" x14ac:dyDescent="0.2">
      <c r="A149" s="171" t="s">
        <v>13</v>
      </c>
      <c r="B149" s="172" t="s">
        <v>53</v>
      </c>
      <c r="C149" s="230" t="s">
        <v>397</v>
      </c>
      <c r="D149" s="5" t="s">
        <v>399</v>
      </c>
      <c r="E149" s="39"/>
      <c r="F149" s="39">
        <v>63349.5</v>
      </c>
      <c r="G149" s="39">
        <v>63349.5</v>
      </c>
      <c r="H149" s="39">
        <v>35648.300000000003</v>
      </c>
      <c r="I149" s="173">
        <f t="shared" si="9"/>
        <v>56.3</v>
      </c>
      <c r="J149" s="173">
        <f t="shared" si="7"/>
        <v>56.3</v>
      </c>
      <c r="K149" s="79">
        <f t="shared" si="8"/>
        <v>0</v>
      </c>
    </row>
    <row r="150" spans="1:11" ht="38.25" x14ac:dyDescent="0.2">
      <c r="A150" s="171" t="s">
        <v>14</v>
      </c>
      <c r="B150" s="172" t="s">
        <v>53</v>
      </c>
      <c r="C150" s="230" t="s">
        <v>397</v>
      </c>
      <c r="D150" s="5" t="s">
        <v>398</v>
      </c>
      <c r="E150" s="39"/>
      <c r="F150" s="39">
        <v>639.9</v>
      </c>
      <c r="G150" s="39">
        <v>639.9</v>
      </c>
      <c r="H150" s="39">
        <v>360.1</v>
      </c>
      <c r="I150" s="173">
        <f t="shared" si="9"/>
        <v>56.3</v>
      </c>
      <c r="J150" s="173">
        <f t="shared" si="7"/>
        <v>56.3</v>
      </c>
      <c r="K150" s="79">
        <f t="shared" si="8"/>
        <v>0</v>
      </c>
    </row>
    <row r="151" spans="1:11" ht="25.5" hidden="1" x14ac:dyDescent="0.2">
      <c r="A151" s="171" t="s">
        <v>3</v>
      </c>
      <c r="B151" s="172" t="s">
        <v>53</v>
      </c>
      <c r="C151" s="230" t="s">
        <v>55</v>
      </c>
      <c r="D151" s="5" t="s">
        <v>56</v>
      </c>
      <c r="E151" s="79"/>
      <c r="F151" s="79"/>
      <c r="G151" s="80"/>
      <c r="H151" s="80"/>
      <c r="I151" s="173">
        <f t="shared" si="9"/>
        <v>0</v>
      </c>
      <c r="J151" s="173">
        <f t="shared" si="7"/>
        <v>0</v>
      </c>
      <c r="K151" s="79">
        <f t="shared" si="8"/>
        <v>0</v>
      </c>
    </row>
    <row r="152" spans="1:11" ht="25.5" hidden="1" x14ac:dyDescent="0.2">
      <c r="A152" s="171" t="s">
        <v>13</v>
      </c>
      <c r="B152" s="172" t="s">
        <v>53</v>
      </c>
      <c r="C152" s="230" t="s">
        <v>55</v>
      </c>
      <c r="D152" s="5" t="s">
        <v>243</v>
      </c>
      <c r="E152" s="79"/>
      <c r="F152" s="79"/>
      <c r="G152" s="80"/>
      <c r="H152" s="80"/>
      <c r="I152" s="173">
        <f t="shared" si="9"/>
        <v>0</v>
      </c>
      <c r="J152" s="173">
        <f t="shared" si="7"/>
        <v>0</v>
      </c>
      <c r="K152" s="79">
        <f t="shared" si="8"/>
        <v>0</v>
      </c>
    </row>
    <row r="153" spans="1:11" ht="25.5" hidden="1" x14ac:dyDescent="0.2">
      <c r="A153" s="171" t="s">
        <v>14</v>
      </c>
      <c r="B153" s="172" t="s">
        <v>53</v>
      </c>
      <c r="C153" s="232" t="s">
        <v>289</v>
      </c>
      <c r="D153" s="5" t="s">
        <v>291</v>
      </c>
      <c r="E153" s="39">
        <v>0</v>
      </c>
      <c r="F153" s="39"/>
      <c r="G153" s="39"/>
      <c r="H153" s="39"/>
      <c r="I153" s="173">
        <f t="shared" si="9"/>
        <v>0</v>
      </c>
      <c r="J153" s="173">
        <f t="shared" si="7"/>
        <v>0</v>
      </c>
      <c r="K153" s="79">
        <f t="shared" si="8"/>
        <v>0</v>
      </c>
    </row>
    <row r="154" spans="1:11" ht="25.5" hidden="1" x14ac:dyDescent="0.2">
      <c r="A154" s="171" t="s">
        <v>3</v>
      </c>
      <c r="B154" s="172" t="s">
        <v>53</v>
      </c>
      <c r="C154" s="230" t="s">
        <v>292</v>
      </c>
      <c r="D154" s="5" t="s">
        <v>293</v>
      </c>
      <c r="E154" s="80">
        <v>0</v>
      </c>
      <c r="F154" s="80"/>
      <c r="G154" s="80"/>
      <c r="H154" s="80"/>
      <c r="I154" s="173">
        <f t="shared" si="9"/>
        <v>0</v>
      </c>
      <c r="J154" s="173">
        <f t="shared" si="7"/>
        <v>0</v>
      </c>
      <c r="K154" s="79">
        <f t="shared" si="8"/>
        <v>0</v>
      </c>
    </row>
    <row r="155" spans="1:11" ht="25.5" hidden="1" x14ac:dyDescent="0.2">
      <c r="A155" s="171" t="s">
        <v>13</v>
      </c>
      <c r="B155" s="172" t="s">
        <v>53</v>
      </c>
      <c r="C155" s="230" t="s">
        <v>292</v>
      </c>
      <c r="D155" s="5" t="s">
        <v>294</v>
      </c>
      <c r="E155" s="80">
        <v>0</v>
      </c>
      <c r="F155" s="80"/>
      <c r="G155" s="80"/>
      <c r="H155" s="80"/>
      <c r="I155" s="173">
        <f t="shared" si="9"/>
        <v>0</v>
      </c>
      <c r="J155" s="173">
        <f t="shared" si="7"/>
        <v>0</v>
      </c>
      <c r="K155" s="79">
        <f t="shared" si="8"/>
        <v>0</v>
      </c>
    </row>
    <row r="156" spans="1:11" x14ac:dyDescent="0.2">
      <c r="A156" s="171" t="s">
        <v>3</v>
      </c>
      <c r="B156" s="172" t="s">
        <v>53</v>
      </c>
      <c r="C156" s="230" t="s">
        <v>400</v>
      </c>
      <c r="D156" s="5" t="s">
        <v>401</v>
      </c>
      <c r="E156" s="80">
        <v>7648.2</v>
      </c>
      <c r="F156" s="80"/>
      <c r="G156" s="80"/>
      <c r="H156" s="80"/>
      <c r="I156" s="173">
        <f t="shared" si="9"/>
        <v>0</v>
      </c>
      <c r="J156" s="173">
        <f t="shared" si="7"/>
        <v>0</v>
      </c>
      <c r="K156" s="79">
        <f t="shared" si="8"/>
        <v>0</v>
      </c>
    </row>
    <row r="157" spans="1:11" x14ac:dyDescent="0.2">
      <c r="A157" s="171" t="s">
        <v>3</v>
      </c>
      <c r="B157" s="172" t="s">
        <v>53</v>
      </c>
      <c r="C157" s="230" t="s">
        <v>402</v>
      </c>
      <c r="D157" s="5" t="s">
        <v>403</v>
      </c>
      <c r="E157" s="80">
        <v>2320</v>
      </c>
      <c r="F157" s="80"/>
      <c r="G157" s="80"/>
      <c r="H157" s="80"/>
      <c r="I157" s="173">
        <f t="shared" si="9"/>
        <v>0</v>
      </c>
      <c r="J157" s="173">
        <f t="shared" si="7"/>
        <v>0</v>
      </c>
      <c r="K157" s="79">
        <f t="shared" si="8"/>
        <v>0</v>
      </c>
    </row>
    <row r="158" spans="1:11" ht="25.5" x14ac:dyDescent="0.2">
      <c r="A158" s="171" t="s">
        <v>13</v>
      </c>
      <c r="B158" s="172" t="s">
        <v>53</v>
      </c>
      <c r="C158" s="230" t="s">
        <v>295</v>
      </c>
      <c r="D158" s="5" t="s">
        <v>297</v>
      </c>
      <c r="E158" s="79">
        <v>45485.9</v>
      </c>
      <c r="F158" s="79">
        <v>28133.4</v>
      </c>
      <c r="G158" s="79">
        <v>28133.4</v>
      </c>
      <c r="H158" s="39">
        <v>24683.4</v>
      </c>
      <c r="I158" s="173">
        <f t="shared" si="9"/>
        <v>87.7</v>
      </c>
      <c r="J158" s="173">
        <f t="shared" si="7"/>
        <v>87.7</v>
      </c>
      <c r="K158" s="79">
        <f t="shared" si="8"/>
        <v>61.9</v>
      </c>
    </row>
    <row r="159" spans="1:11" ht="25.5" x14ac:dyDescent="0.2">
      <c r="A159" s="171" t="s">
        <v>14</v>
      </c>
      <c r="B159" s="172" t="s">
        <v>53</v>
      </c>
      <c r="C159" s="230" t="s">
        <v>295</v>
      </c>
      <c r="D159" s="5" t="s">
        <v>296</v>
      </c>
      <c r="E159" s="80">
        <v>459.5</v>
      </c>
      <c r="F159" s="80">
        <v>284.2</v>
      </c>
      <c r="G159" s="80">
        <v>284.2</v>
      </c>
      <c r="H159" s="39">
        <v>249.3</v>
      </c>
      <c r="I159" s="173">
        <f t="shared" si="9"/>
        <v>87.7</v>
      </c>
      <c r="J159" s="173">
        <f t="shared" si="7"/>
        <v>87.7</v>
      </c>
      <c r="K159" s="79">
        <f t="shared" si="8"/>
        <v>61.8</v>
      </c>
    </row>
    <row r="160" spans="1:11" x14ac:dyDescent="0.2">
      <c r="A160" s="168"/>
      <c r="B160" s="169" t="s">
        <v>4</v>
      </c>
      <c r="C160" s="233"/>
      <c r="D160" s="140" t="s">
        <v>161</v>
      </c>
      <c r="E160" s="150">
        <f>SUM(E161:E162)</f>
        <v>1202046.3</v>
      </c>
      <c r="F160" s="150">
        <f>SUM(F161:F162)</f>
        <v>866996.2</v>
      </c>
      <c r="G160" s="178">
        <f>SUM(G161:G162)</f>
        <v>789088.8</v>
      </c>
      <c r="H160" s="178">
        <f>SUM(H161:H162)</f>
        <v>789088.8</v>
      </c>
      <c r="I160" s="161">
        <f t="shared" si="9"/>
        <v>91</v>
      </c>
      <c r="J160" s="161">
        <f t="shared" si="7"/>
        <v>100</v>
      </c>
      <c r="K160" s="150">
        <f t="shared" si="8"/>
        <v>72.099999999999994</v>
      </c>
    </row>
    <row r="161" spans="1:12" x14ac:dyDescent="0.2">
      <c r="A161" s="171" t="s">
        <v>3</v>
      </c>
      <c r="B161" s="172" t="s">
        <v>4</v>
      </c>
      <c r="C161" s="248">
        <v>2120371050</v>
      </c>
      <c r="D161" s="5" t="s">
        <v>200</v>
      </c>
      <c r="E161" s="39">
        <v>1202046.3</v>
      </c>
      <c r="F161" s="39">
        <v>866996.2</v>
      </c>
      <c r="G161" s="39">
        <v>789088.8</v>
      </c>
      <c r="H161" s="39">
        <v>789088.8</v>
      </c>
      <c r="I161" s="173">
        <f t="shared" si="9"/>
        <v>91</v>
      </c>
      <c r="J161" s="173">
        <f t="shared" si="7"/>
        <v>100</v>
      </c>
      <c r="K161" s="79">
        <f t="shared" si="8"/>
        <v>72.099999999999994</v>
      </c>
    </row>
    <row r="162" spans="1:12" ht="38.25" hidden="1" x14ac:dyDescent="0.2">
      <c r="A162" s="171" t="s">
        <v>3</v>
      </c>
      <c r="B162" s="172" t="s">
        <v>4</v>
      </c>
      <c r="C162" s="232" t="s">
        <v>229</v>
      </c>
      <c r="D162" s="5" t="s">
        <v>57</v>
      </c>
      <c r="E162" s="79"/>
      <c r="F162" s="79"/>
      <c r="G162" s="80"/>
      <c r="H162" s="80">
        <v>0</v>
      </c>
      <c r="I162" s="173">
        <f t="shared" si="9"/>
        <v>0</v>
      </c>
      <c r="J162" s="173">
        <f t="shared" si="7"/>
        <v>0</v>
      </c>
      <c r="K162" s="79">
        <f t="shared" si="8"/>
        <v>0</v>
      </c>
    </row>
    <row r="163" spans="1:12" x14ac:dyDescent="0.2">
      <c r="A163" s="171"/>
      <c r="B163" s="172"/>
      <c r="C163" s="230"/>
      <c r="D163" s="167" t="s">
        <v>167</v>
      </c>
      <c r="E163" s="150">
        <f>E165+E166</f>
        <v>20526714.399999999</v>
      </c>
      <c r="F163" s="150">
        <f>F165+F166</f>
        <v>21620678.399999995</v>
      </c>
      <c r="G163" s="150">
        <f>G165+G166</f>
        <v>17894818.699999999</v>
      </c>
      <c r="H163" s="150">
        <f>H165+H166</f>
        <v>17283413</v>
      </c>
      <c r="I163" s="161">
        <f t="shared" ref="I163:I266" si="10">IF(F163=0,0,ROUND(H163/F163*100,1))</f>
        <v>79.900000000000006</v>
      </c>
      <c r="J163" s="161">
        <f t="shared" ref="J163:J266" si="11">IF(G163=0,0,ROUND(H163/G163*100,1))</f>
        <v>96.6</v>
      </c>
      <c r="K163" s="150">
        <f t="shared" ref="K163:K266" si="12">IF(E163=0,0,ROUND(F163/E163*100,1))</f>
        <v>105.3</v>
      </c>
    </row>
    <row r="164" spans="1:12" x14ac:dyDescent="0.2">
      <c r="A164" s="171"/>
      <c r="B164" s="172"/>
      <c r="C164" s="230"/>
      <c r="D164" s="165" t="s">
        <v>157</v>
      </c>
      <c r="E164" s="150"/>
      <c r="F164" s="150"/>
      <c r="G164" s="178"/>
      <c r="H164" s="178"/>
      <c r="I164" s="161">
        <f t="shared" si="10"/>
        <v>0</v>
      </c>
      <c r="J164" s="161">
        <f t="shared" si="11"/>
        <v>0</v>
      </c>
      <c r="K164" s="150">
        <f t="shared" si="12"/>
        <v>0</v>
      </c>
    </row>
    <row r="165" spans="1:12" x14ac:dyDescent="0.2">
      <c r="A165" s="171" t="s">
        <v>13</v>
      </c>
      <c r="B165" s="172"/>
      <c r="C165" s="230"/>
      <c r="D165" s="165" t="s">
        <v>158</v>
      </c>
      <c r="E165" s="150">
        <f>E170+E172+E183+E187+E188+E206+E210+E213+E217+E222+E223+E277+E280</f>
        <v>4882675.8</v>
      </c>
      <c r="F165" s="150">
        <f>F169+F170+F172+F183+F208+F213+F217+F220+F239+F241+F243+F246+F249+F250+F253+F277+F206+F210+F215+F222+F223+F177+F179</f>
        <v>4757084.3999999994</v>
      </c>
      <c r="G165" s="150">
        <f t="shared" ref="G165:H165" si="13">G169+G170+G172+G183+G208+G213+G217+G220+G239+G241+G243+G246+G249+G250+G253+G277+G206+G210+G215+G222+G223+G177+G179</f>
        <v>3985947.7000000007</v>
      </c>
      <c r="H165" s="150">
        <f t="shared" si="13"/>
        <v>3918688.8</v>
      </c>
      <c r="I165" s="161">
        <f t="shared" si="10"/>
        <v>82.4</v>
      </c>
      <c r="J165" s="161">
        <f t="shared" si="11"/>
        <v>98.3</v>
      </c>
      <c r="K165" s="150">
        <f t="shared" si="12"/>
        <v>97.4</v>
      </c>
    </row>
    <row r="166" spans="1:12" x14ac:dyDescent="0.2">
      <c r="A166" s="171" t="s">
        <v>3</v>
      </c>
      <c r="B166" s="172"/>
      <c r="C166" s="230"/>
      <c r="D166" s="165" t="s">
        <v>159</v>
      </c>
      <c r="E166" s="178">
        <f>E174+E175+E181+E182+E184+E185+E186+E189+E190+E191+E192+E193+E194+E195+E196+E197+E198+E199+E200+E201+E202+E203+E204+E205+E207+E211+E212+E214+E218+E219+E224+E225+E226+E227+E228+E229+E230+E231+E232+E233+E234+E235+E236+E237+E240+E244+E245+E247+E251+E252+E256+E258+E260+E261+E262+E263+E264+E265+E266+E267+E268+E269+E270+E271+E273+E275+E278+E279</f>
        <v>15644038.6</v>
      </c>
      <c r="F166" s="178">
        <f>F174+F175+F181+F182+F185+F186+F189+F190+F191+F192+F193+F194+F196+F197+F198+F199+F200+F201+F202+F203+F204+F205+F207+F209+F211+F212+F214+F216+F218+F219+F221+F256+F258+F260+F261+F262+F264+F263+F265+F266+F267+F269+F270+F271+F273+F275+F278+F279+F178+F180</f>
        <v>16863593.999999996</v>
      </c>
      <c r="G166" s="178">
        <f t="shared" ref="G166:H166" si="14">G174+G175+G181+G182+G185+G186+G189+G190+G191+G192+G193+G194+G196+G197+G198+G199+G200+G201+G202+G203+G204+G205+G207+G209+G211+G212+G214+G216+G218+G219+G221+G256+G258+G260+G261+G262+G264+G263+G265+G266+G267+G269+G270+G271+G273+G275+G278+G279+G178+G180</f>
        <v>13908871</v>
      </c>
      <c r="H166" s="178">
        <f t="shared" si="14"/>
        <v>13364724.200000001</v>
      </c>
      <c r="I166" s="161">
        <f t="shared" si="10"/>
        <v>79.3</v>
      </c>
      <c r="J166" s="161">
        <f t="shared" si="11"/>
        <v>96.1</v>
      </c>
      <c r="K166" s="150">
        <f t="shared" si="12"/>
        <v>107.8</v>
      </c>
    </row>
    <row r="167" spans="1:12" ht="25.5" x14ac:dyDescent="0.2">
      <c r="A167" s="168"/>
      <c r="B167" s="169" t="s">
        <v>73</v>
      </c>
      <c r="C167" s="233"/>
      <c r="D167" s="140" t="s">
        <v>480</v>
      </c>
      <c r="E167" s="150">
        <f>SUM(E168:E170)</f>
        <v>51.7</v>
      </c>
      <c r="F167" s="150">
        <f>SUM(F168:F170)</f>
        <v>40545</v>
      </c>
      <c r="G167" s="150">
        <f>SUM(G168:G170)</f>
        <v>33211.599999999999</v>
      </c>
      <c r="H167" s="150">
        <f>SUM(H168:H170)</f>
        <v>31540.100000000002</v>
      </c>
      <c r="I167" s="161">
        <f t="shared" si="10"/>
        <v>77.8</v>
      </c>
      <c r="J167" s="161">
        <f t="shared" si="11"/>
        <v>95</v>
      </c>
      <c r="K167" s="150" t="s">
        <v>556</v>
      </c>
    </row>
    <row r="168" spans="1:12" ht="42" hidden="1" customHeight="1" x14ac:dyDescent="0.2">
      <c r="A168" s="177" t="s">
        <v>3</v>
      </c>
      <c r="B168" s="172" t="s">
        <v>73</v>
      </c>
      <c r="C168" s="232" t="s">
        <v>496</v>
      </c>
      <c r="D168" s="5"/>
      <c r="E168" s="79"/>
      <c r="F168" s="79"/>
      <c r="G168" s="79"/>
      <c r="H168" s="79"/>
      <c r="I168" s="161">
        <f t="shared" si="10"/>
        <v>0</v>
      </c>
      <c r="J168" s="161">
        <f t="shared" si="11"/>
        <v>0</v>
      </c>
      <c r="K168" s="150">
        <f>IF(E168=0,0,ROUND(F168/E168*100,1))</f>
        <v>0</v>
      </c>
    </row>
    <row r="169" spans="1:12" ht="28.5" customHeight="1" x14ac:dyDescent="0.2">
      <c r="A169" s="171" t="s">
        <v>13</v>
      </c>
      <c r="B169" s="172" t="s">
        <v>73</v>
      </c>
      <c r="C169" s="232" t="s">
        <v>132</v>
      </c>
      <c r="D169" s="5" t="s">
        <v>568</v>
      </c>
      <c r="E169" s="79"/>
      <c r="F169" s="79">
        <v>39266.6</v>
      </c>
      <c r="G169" s="79">
        <v>31933.200000000001</v>
      </c>
      <c r="H169" s="79">
        <v>30766.9</v>
      </c>
      <c r="I169" s="161"/>
      <c r="J169" s="161"/>
      <c r="K169" s="150"/>
    </row>
    <row r="170" spans="1:12" ht="38.25" x14ac:dyDescent="0.2">
      <c r="A170" s="171" t="s">
        <v>13</v>
      </c>
      <c r="B170" s="172" t="s">
        <v>73</v>
      </c>
      <c r="C170" s="230" t="s">
        <v>74</v>
      </c>
      <c r="D170" s="5" t="s">
        <v>244</v>
      </c>
      <c r="E170" s="79">
        <v>51.7</v>
      </c>
      <c r="F170" s="79">
        <v>1278.4000000000001</v>
      </c>
      <c r="G170" s="79">
        <v>1278.4000000000001</v>
      </c>
      <c r="H170" s="39">
        <v>773.2</v>
      </c>
      <c r="I170" s="173">
        <f t="shared" si="10"/>
        <v>60.5</v>
      </c>
      <c r="J170" s="173">
        <f t="shared" si="11"/>
        <v>60.5</v>
      </c>
      <c r="K170" s="79" t="s">
        <v>556</v>
      </c>
    </row>
    <row r="171" spans="1:12" x14ac:dyDescent="0.2">
      <c r="A171" s="168"/>
      <c r="B171" s="169" t="s">
        <v>75</v>
      </c>
      <c r="C171" s="233"/>
      <c r="D171" s="140" t="s">
        <v>168</v>
      </c>
      <c r="E171" s="150">
        <f>E172</f>
        <v>1733.7</v>
      </c>
      <c r="F171" s="150">
        <f>F172</f>
        <v>0</v>
      </c>
      <c r="G171" s="178">
        <f>G172</f>
        <v>0</v>
      </c>
      <c r="H171" s="178">
        <f>H172</f>
        <v>0</v>
      </c>
      <c r="I171" s="161">
        <f t="shared" si="10"/>
        <v>0</v>
      </c>
      <c r="J171" s="161">
        <f t="shared" si="11"/>
        <v>0</v>
      </c>
      <c r="K171" s="150">
        <f t="shared" si="12"/>
        <v>0</v>
      </c>
    </row>
    <row r="172" spans="1:12" x14ac:dyDescent="0.2">
      <c r="A172" s="171" t="s">
        <v>13</v>
      </c>
      <c r="B172" s="172" t="s">
        <v>75</v>
      </c>
      <c r="C172" s="230" t="s">
        <v>76</v>
      </c>
      <c r="D172" s="5" t="s">
        <v>245</v>
      </c>
      <c r="E172" s="79">
        <v>1733.7</v>
      </c>
      <c r="F172" s="79"/>
      <c r="G172" s="79"/>
      <c r="H172" s="79"/>
      <c r="I172" s="173">
        <f t="shared" si="10"/>
        <v>0</v>
      </c>
      <c r="J172" s="173">
        <f t="shared" si="11"/>
        <v>0</v>
      </c>
      <c r="K172" s="79">
        <f t="shared" si="12"/>
        <v>0</v>
      </c>
    </row>
    <row r="173" spans="1:12" ht="25.5" x14ac:dyDescent="0.2">
      <c r="A173" s="168"/>
      <c r="B173" s="169" t="s">
        <v>2</v>
      </c>
      <c r="C173" s="233"/>
      <c r="D173" s="140" t="s">
        <v>477</v>
      </c>
      <c r="E173" s="150">
        <f>E175+E174</f>
        <v>16814.5</v>
      </c>
      <c r="F173" s="150">
        <f>F175+F174</f>
        <v>19101.099999999999</v>
      </c>
      <c r="G173" s="150">
        <f>G175+G174</f>
        <v>15340.5</v>
      </c>
      <c r="H173" s="150">
        <f>H175+H174</f>
        <v>13504.1</v>
      </c>
      <c r="I173" s="161">
        <f t="shared" si="10"/>
        <v>70.7</v>
      </c>
      <c r="J173" s="161">
        <f t="shared" si="11"/>
        <v>88</v>
      </c>
      <c r="K173" s="150">
        <f t="shared" si="12"/>
        <v>113.6</v>
      </c>
    </row>
    <row r="174" spans="1:12" x14ac:dyDescent="0.2">
      <c r="A174" s="177" t="s">
        <v>3</v>
      </c>
      <c r="B174" s="177" t="s">
        <v>2</v>
      </c>
      <c r="C174" s="230" t="s">
        <v>447</v>
      </c>
      <c r="D174" s="202" t="s">
        <v>78</v>
      </c>
      <c r="E174" s="79">
        <v>16626.599999999999</v>
      </c>
      <c r="F174" s="79">
        <v>18341.099999999999</v>
      </c>
      <c r="G174" s="79">
        <v>14920.5</v>
      </c>
      <c r="H174" s="39">
        <v>13384.1</v>
      </c>
      <c r="I174" s="173">
        <f>IF(F174=0,0,ROUND(H174/F174*100,1))</f>
        <v>73</v>
      </c>
      <c r="J174" s="173">
        <f>IF(G174=0,0,ROUND(H174/G174*100,1))</f>
        <v>89.7</v>
      </c>
      <c r="K174" s="79">
        <f>IF(E174=0,0,ROUND(F174/E174*100,1))</f>
        <v>110.3</v>
      </c>
    </row>
    <row r="175" spans="1:12" ht="76.5" x14ac:dyDescent="0.2">
      <c r="A175" s="171" t="s">
        <v>3</v>
      </c>
      <c r="B175" s="172" t="s">
        <v>2</v>
      </c>
      <c r="C175" s="230" t="s">
        <v>77</v>
      </c>
      <c r="D175" s="5" t="s">
        <v>448</v>
      </c>
      <c r="E175" s="39">
        <v>187.9</v>
      </c>
      <c r="F175" s="39">
        <v>760</v>
      </c>
      <c r="G175" s="39">
        <v>420</v>
      </c>
      <c r="H175" s="39">
        <v>120</v>
      </c>
      <c r="I175" s="173">
        <f t="shared" si="10"/>
        <v>15.8</v>
      </c>
      <c r="J175" s="173">
        <f t="shared" si="11"/>
        <v>28.6</v>
      </c>
      <c r="K175" s="79" t="s">
        <v>556</v>
      </c>
    </row>
    <row r="176" spans="1:12" x14ac:dyDescent="0.2">
      <c r="A176" s="168"/>
      <c r="B176" s="169" t="s">
        <v>37</v>
      </c>
      <c r="C176" s="233"/>
      <c r="D176" s="140" t="s">
        <v>164</v>
      </c>
      <c r="E176" s="150">
        <f>SUM(E181:E254)</f>
        <v>9375499.6000000015</v>
      </c>
      <c r="F176" s="150">
        <f>SUM(F177:F254)</f>
        <v>9667873.7000000011</v>
      </c>
      <c r="G176" s="150">
        <f t="shared" ref="G176:H176" si="15">SUM(G177:G254)</f>
        <v>8177333.7000000002</v>
      </c>
      <c r="H176" s="150">
        <f t="shared" si="15"/>
        <v>7875451.5</v>
      </c>
      <c r="I176" s="161">
        <f t="shared" si="10"/>
        <v>81.5</v>
      </c>
      <c r="J176" s="161">
        <f t="shared" si="11"/>
        <v>96.3</v>
      </c>
      <c r="K176" s="150">
        <f t="shared" si="12"/>
        <v>103.1</v>
      </c>
      <c r="L176" s="6"/>
    </row>
    <row r="177" spans="1:12" ht="63.75" customHeight="1" x14ac:dyDescent="0.2">
      <c r="A177" s="223" t="s">
        <v>13</v>
      </c>
      <c r="B177" s="180" t="s">
        <v>37</v>
      </c>
      <c r="C177" s="249" t="s">
        <v>541</v>
      </c>
      <c r="D177" s="5" t="s">
        <v>569</v>
      </c>
      <c r="E177" s="150"/>
      <c r="F177" s="79">
        <v>47511.1</v>
      </c>
      <c r="G177" s="79">
        <v>32449.200000000001</v>
      </c>
      <c r="H177" s="79">
        <v>32449.200000000001</v>
      </c>
      <c r="I177" s="173">
        <f t="shared" si="10"/>
        <v>68.3</v>
      </c>
      <c r="J177" s="173">
        <f t="shared" si="11"/>
        <v>100</v>
      </c>
      <c r="K177" s="79">
        <f t="shared" si="12"/>
        <v>0</v>
      </c>
      <c r="L177" s="6"/>
    </row>
    <row r="178" spans="1:12" ht="51" x14ac:dyDescent="0.2">
      <c r="A178" s="223" t="s">
        <v>14</v>
      </c>
      <c r="B178" s="180" t="s">
        <v>37</v>
      </c>
      <c r="C178" s="249" t="s">
        <v>541</v>
      </c>
      <c r="D178" s="5" t="s">
        <v>542</v>
      </c>
      <c r="E178" s="150"/>
      <c r="F178" s="79">
        <v>479.9</v>
      </c>
      <c r="G178" s="79">
        <v>327.8</v>
      </c>
      <c r="H178" s="79">
        <v>327.8</v>
      </c>
      <c r="I178" s="173">
        <f t="shared" si="10"/>
        <v>68.3</v>
      </c>
      <c r="J178" s="173">
        <f t="shared" si="11"/>
        <v>100</v>
      </c>
      <c r="K178" s="79">
        <f t="shared" si="12"/>
        <v>0</v>
      </c>
      <c r="L178" s="6"/>
    </row>
    <row r="179" spans="1:12" ht="76.5" x14ac:dyDescent="0.2">
      <c r="A179" s="223" t="s">
        <v>13</v>
      </c>
      <c r="B179" s="180" t="s">
        <v>37</v>
      </c>
      <c r="C179" s="249" t="s">
        <v>543</v>
      </c>
      <c r="D179" s="5" t="s">
        <v>570</v>
      </c>
      <c r="E179" s="150"/>
      <c r="F179" s="79">
        <v>29165.4</v>
      </c>
      <c r="G179" s="79">
        <v>29165.4</v>
      </c>
      <c r="H179" s="79">
        <v>28852</v>
      </c>
      <c r="I179" s="173">
        <f t="shared" si="10"/>
        <v>98.9</v>
      </c>
      <c r="J179" s="173">
        <f t="shared" si="11"/>
        <v>98.9</v>
      </c>
      <c r="K179" s="79">
        <f t="shared" si="12"/>
        <v>0</v>
      </c>
      <c r="L179" s="6"/>
    </row>
    <row r="180" spans="1:12" ht="76.5" x14ac:dyDescent="0.2">
      <c r="A180" s="223" t="s">
        <v>14</v>
      </c>
      <c r="B180" s="180" t="s">
        <v>37</v>
      </c>
      <c r="C180" s="249" t="s">
        <v>543</v>
      </c>
      <c r="D180" s="5" t="s">
        <v>544</v>
      </c>
      <c r="E180" s="150"/>
      <c r="F180" s="79">
        <v>294.60000000000002</v>
      </c>
      <c r="G180" s="79">
        <v>294.60000000000002</v>
      </c>
      <c r="H180" s="79">
        <v>291.39999999999998</v>
      </c>
      <c r="I180" s="173">
        <f t="shared" si="10"/>
        <v>98.9</v>
      </c>
      <c r="J180" s="173">
        <f t="shared" si="11"/>
        <v>98.9</v>
      </c>
      <c r="K180" s="79">
        <f t="shared" si="12"/>
        <v>0</v>
      </c>
      <c r="L180" s="6"/>
    </row>
    <row r="181" spans="1:12" ht="25.5" x14ac:dyDescent="0.2">
      <c r="A181" s="180" t="s">
        <v>3</v>
      </c>
      <c r="B181" s="180" t="s">
        <v>37</v>
      </c>
      <c r="C181" s="237" t="s">
        <v>213</v>
      </c>
      <c r="D181" s="5" t="s">
        <v>497</v>
      </c>
      <c r="E181" s="79">
        <v>30326.6</v>
      </c>
      <c r="F181" s="79">
        <v>21004.9</v>
      </c>
      <c r="G181" s="80">
        <v>21004.9</v>
      </c>
      <c r="H181" s="80">
        <v>21004.9</v>
      </c>
      <c r="I181" s="173">
        <f t="shared" si="10"/>
        <v>100</v>
      </c>
      <c r="J181" s="173">
        <f t="shared" si="11"/>
        <v>100</v>
      </c>
      <c r="K181" s="79">
        <f t="shared" si="12"/>
        <v>69.3</v>
      </c>
      <c r="L181" s="6"/>
    </row>
    <row r="182" spans="1:12" ht="66" customHeight="1" x14ac:dyDescent="0.2">
      <c r="A182" s="180" t="s">
        <v>3</v>
      </c>
      <c r="B182" s="180" t="s">
        <v>37</v>
      </c>
      <c r="C182" s="237" t="s">
        <v>79</v>
      </c>
      <c r="D182" s="5" t="s">
        <v>301</v>
      </c>
      <c r="E182" s="79">
        <v>256170.9</v>
      </c>
      <c r="F182" s="79">
        <v>637648.6</v>
      </c>
      <c r="G182" s="79">
        <v>637648.6</v>
      </c>
      <c r="H182" s="80">
        <v>470565.1</v>
      </c>
      <c r="I182" s="173">
        <f t="shared" si="10"/>
        <v>73.8</v>
      </c>
      <c r="J182" s="173">
        <f t="shared" si="11"/>
        <v>73.8</v>
      </c>
      <c r="K182" s="79" t="s">
        <v>556</v>
      </c>
    </row>
    <row r="183" spans="1:12" ht="76.5" customHeight="1" x14ac:dyDescent="0.2">
      <c r="A183" s="180" t="s">
        <v>13</v>
      </c>
      <c r="B183" s="180" t="s">
        <v>37</v>
      </c>
      <c r="C183" s="237" t="s">
        <v>79</v>
      </c>
      <c r="D183" s="5" t="s">
        <v>302</v>
      </c>
      <c r="E183" s="79">
        <f>29985.9</f>
        <v>29985.9</v>
      </c>
      <c r="F183" s="79">
        <v>32608.400000000001</v>
      </c>
      <c r="G183" s="79">
        <v>32608.400000000001</v>
      </c>
      <c r="H183" s="79">
        <v>32608.400000000001</v>
      </c>
      <c r="I183" s="173">
        <f t="shared" si="10"/>
        <v>100</v>
      </c>
      <c r="J183" s="173">
        <f t="shared" si="11"/>
        <v>100</v>
      </c>
      <c r="K183" s="79">
        <f t="shared" si="12"/>
        <v>108.7</v>
      </c>
    </row>
    <row r="184" spans="1:12" ht="76.5" customHeight="1" x14ac:dyDescent="0.2">
      <c r="A184" s="180" t="s">
        <v>3</v>
      </c>
      <c r="B184" s="180" t="s">
        <v>37</v>
      </c>
      <c r="C184" s="232" t="s">
        <v>79</v>
      </c>
      <c r="D184" s="5" t="s">
        <v>301</v>
      </c>
      <c r="E184" s="79">
        <v>2607.4</v>
      </c>
      <c r="F184" s="79"/>
      <c r="G184" s="79"/>
      <c r="H184" s="79"/>
      <c r="I184" s="173"/>
      <c r="J184" s="173"/>
      <c r="K184" s="79">
        <f t="shared" si="12"/>
        <v>0</v>
      </c>
    </row>
    <row r="185" spans="1:12" ht="76.5" customHeight="1" x14ac:dyDescent="0.2">
      <c r="A185" s="180" t="s">
        <v>14</v>
      </c>
      <c r="B185" s="180" t="s">
        <v>37</v>
      </c>
      <c r="C185" s="237" t="s">
        <v>79</v>
      </c>
      <c r="D185" s="5" t="s">
        <v>301</v>
      </c>
      <c r="E185" s="79"/>
      <c r="F185" s="79">
        <v>2835.5</v>
      </c>
      <c r="G185" s="79">
        <v>2835.5</v>
      </c>
      <c r="H185" s="79">
        <v>2835.5</v>
      </c>
      <c r="I185" s="173">
        <f t="shared" si="10"/>
        <v>100</v>
      </c>
      <c r="J185" s="173">
        <f t="shared" si="11"/>
        <v>100</v>
      </c>
      <c r="K185" s="79">
        <f t="shared" si="12"/>
        <v>0</v>
      </c>
    </row>
    <row r="186" spans="1:12" ht="30.75" customHeight="1" x14ac:dyDescent="0.2">
      <c r="A186" s="180" t="s">
        <v>3</v>
      </c>
      <c r="B186" s="180" t="s">
        <v>37</v>
      </c>
      <c r="C186" s="237" t="s">
        <v>201</v>
      </c>
      <c r="D186" s="5" t="s">
        <v>498</v>
      </c>
      <c r="E186" s="79">
        <v>91459</v>
      </c>
      <c r="F186" s="79">
        <v>62514.9</v>
      </c>
      <c r="G186" s="79">
        <v>62514.9</v>
      </c>
      <c r="H186" s="79">
        <v>60872.4</v>
      </c>
      <c r="I186" s="173">
        <f t="shared" si="10"/>
        <v>97.4</v>
      </c>
      <c r="J186" s="173">
        <f t="shared" si="11"/>
        <v>97.4</v>
      </c>
      <c r="K186" s="79">
        <f t="shared" si="12"/>
        <v>68.400000000000006</v>
      </c>
    </row>
    <row r="187" spans="1:12" ht="30.75" customHeight="1" x14ac:dyDescent="0.2">
      <c r="A187" s="180" t="s">
        <v>13</v>
      </c>
      <c r="B187" s="180" t="s">
        <v>37</v>
      </c>
      <c r="C187" s="237" t="s">
        <v>532</v>
      </c>
      <c r="D187" s="5" t="s">
        <v>533</v>
      </c>
      <c r="E187" s="79">
        <v>43195.8</v>
      </c>
      <c r="F187" s="79"/>
      <c r="G187" s="79"/>
      <c r="H187" s="79"/>
      <c r="I187" s="173"/>
      <c r="J187" s="173"/>
      <c r="K187" s="79"/>
    </row>
    <row r="188" spans="1:12" ht="63.75" x14ac:dyDescent="0.2">
      <c r="A188" s="180" t="s">
        <v>13</v>
      </c>
      <c r="B188" s="180" t="s">
        <v>37</v>
      </c>
      <c r="C188" s="237" t="s">
        <v>534</v>
      </c>
      <c r="D188" s="5" t="s">
        <v>535</v>
      </c>
      <c r="E188" s="79">
        <v>505799.2</v>
      </c>
      <c r="F188" s="79"/>
      <c r="G188" s="79"/>
      <c r="H188" s="79"/>
      <c r="I188" s="173"/>
      <c r="J188" s="173"/>
      <c r="K188" s="79"/>
    </row>
    <row r="189" spans="1:12" ht="63.75" x14ac:dyDescent="0.2">
      <c r="A189" s="180" t="s">
        <v>3</v>
      </c>
      <c r="B189" s="180" t="s">
        <v>37</v>
      </c>
      <c r="C189" s="237" t="s">
        <v>80</v>
      </c>
      <c r="D189" s="5" t="s">
        <v>499</v>
      </c>
      <c r="E189" s="79">
        <v>634624.6</v>
      </c>
      <c r="F189" s="79">
        <v>587824.9</v>
      </c>
      <c r="G189" s="79">
        <v>488359.8</v>
      </c>
      <c r="H189" s="79">
        <v>478348.9</v>
      </c>
      <c r="I189" s="173">
        <f t="shared" si="10"/>
        <v>81.400000000000006</v>
      </c>
      <c r="J189" s="173">
        <f t="shared" si="11"/>
        <v>98</v>
      </c>
      <c r="K189" s="79">
        <f t="shared" si="12"/>
        <v>92.6</v>
      </c>
    </row>
    <row r="190" spans="1:12" x14ac:dyDescent="0.2">
      <c r="A190" s="180" t="s">
        <v>3</v>
      </c>
      <c r="B190" s="180" t="s">
        <v>37</v>
      </c>
      <c r="C190" s="237" t="s">
        <v>81</v>
      </c>
      <c r="D190" s="5" t="s">
        <v>82</v>
      </c>
      <c r="E190" s="79">
        <v>12953.5</v>
      </c>
      <c r="F190" s="79">
        <v>14186.1</v>
      </c>
      <c r="G190" s="79">
        <v>11264.6</v>
      </c>
      <c r="H190" s="79">
        <v>10289.6</v>
      </c>
      <c r="I190" s="173">
        <f t="shared" ref="I190:I198" si="16">IF(F190=0,0,ROUND(H190/F190*100,1))</f>
        <v>72.5</v>
      </c>
      <c r="J190" s="173">
        <f t="shared" ref="J190:J198" si="17">IF(G190=0,0,ROUND(H190/G190*100,1))</f>
        <v>91.3</v>
      </c>
      <c r="K190" s="79">
        <f t="shared" si="12"/>
        <v>109.5</v>
      </c>
    </row>
    <row r="191" spans="1:12" ht="38.25" x14ac:dyDescent="0.2">
      <c r="A191" s="180" t="s">
        <v>3</v>
      </c>
      <c r="B191" s="180" t="s">
        <v>37</v>
      </c>
      <c r="C191" s="237" t="s">
        <v>83</v>
      </c>
      <c r="D191" s="5" t="s">
        <v>500</v>
      </c>
      <c r="E191" s="79">
        <v>92131.8</v>
      </c>
      <c r="F191" s="79">
        <v>92984.5</v>
      </c>
      <c r="G191" s="79">
        <v>75771.7</v>
      </c>
      <c r="H191" s="79">
        <v>75364.3</v>
      </c>
      <c r="I191" s="173">
        <f t="shared" si="16"/>
        <v>81.099999999999994</v>
      </c>
      <c r="J191" s="173">
        <f t="shared" si="17"/>
        <v>99.5</v>
      </c>
      <c r="K191" s="79">
        <f t="shared" si="12"/>
        <v>100.9</v>
      </c>
    </row>
    <row r="192" spans="1:12" ht="51" x14ac:dyDescent="0.2">
      <c r="A192" s="180" t="s">
        <v>3</v>
      </c>
      <c r="B192" s="180" t="s">
        <v>37</v>
      </c>
      <c r="C192" s="237" t="s">
        <v>84</v>
      </c>
      <c r="D192" s="5" t="s">
        <v>501</v>
      </c>
      <c r="E192" s="79">
        <v>45244</v>
      </c>
      <c r="F192" s="79">
        <v>44049.8</v>
      </c>
      <c r="G192" s="79">
        <v>37347.199999999997</v>
      </c>
      <c r="H192" s="79">
        <v>36388</v>
      </c>
      <c r="I192" s="173">
        <f t="shared" si="16"/>
        <v>82.6</v>
      </c>
      <c r="J192" s="173">
        <f t="shared" si="17"/>
        <v>97.4</v>
      </c>
      <c r="K192" s="79">
        <f t="shared" si="12"/>
        <v>97.4</v>
      </c>
    </row>
    <row r="193" spans="1:11" ht="38.25" x14ac:dyDescent="0.2">
      <c r="A193" s="180" t="s">
        <v>3</v>
      </c>
      <c r="B193" s="180" t="s">
        <v>37</v>
      </c>
      <c r="C193" s="237" t="s">
        <v>86</v>
      </c>
      <c r="D193" s="5" t="s">
        <v>87</v>
      </c>
      <c r="E193" s="79">
        <v>30884.1</v>
      </c>
      <c r="F193" s="79">
        <v>35127.300000000003</v>
      </c>
      <c r="G193" s="79">
        <v>23680.6</v>
      </c>
      <c r="H193" s="79">
        <v>23085.1</v>
      </c>
      <c r="I193" s="173">
        <f t="shared" si="16"/>
        <v>65.7</v>
      </c>
      <c r="J193" s="173">
        <f t="shared" si="17"/>
        <v>97.5</v>
      </c>
      <c r="K193" s="79">
        <f t="shared" si="12"/>
        <v>113.7</v>
      </c>
    </row>
    <row r="194" spans="1:11" ht="63.75" x14ac:dyDescent="0.2">
      <c r="A194" s="180" t="s">
        <v>3</v>
      </c>
      <c r="B194" s="180" t="s">
        <v>37</v>
      </c>
      <c r="C194" s="237" t="s">
        <v>88</v>
      </c>
      <c r="D194" s="5" t="s">
        <v>502</v>
      </c>
      <c r="E194" s="79">
        <v>1227.4000000000001</v>
      </c>
      <c r="F194" s="79">
        <v>1444.8</v>
      </c>
      <c r="G194" s="79">
        <v>963.1</v>
      </c>
      <c r="H194" s="79">
        <v>866.6</v>
      </c>
      <c r="I194" s="173">
        <f t="shared" si="16"/>
        <v>60</v>
      </c>
      <c r="J194" s="173">
        <f t="shared" si="17"/>
        <v>90</v>
      </c>
      <c r="K194" s="79">
        <f t="shared" si="12"/>
        <v>117.7</v>
      </c>
    </row>
    <row r="195" spans="1:11" ht="76.5" x14ac:dyDescent="0.2">
      <c r="A195" s="180" t="s">
        <v>3</v>
      </c>
      <c r="B195" s="180" t="s">
        <v>37</v>
      </c>
      <c r="C195" s="232" t="s">
        <v>303</v>
      </c>
      <c r="D195" s="5" t="s">
        <v>111</v>
      </c>
      <c r="E195" s="79">
        <v>121.8</v>
      </c>
      <c r="F195" s="79"/>
      <c r="G195" s="79"/>
      <c r="H195" s="79"/>
      <c r="I195" s="173"/>
      <c r="J195" s="173"/>
      <c r="K195" s="79">
        <f t="shared" si="12"/>
        <v>0</v>
      </c>
    </row>
    <row r="196" spans="1:11" ht="63.75" x14ac:dyDescent="0.2">
      <c r="A196" s="180" t="s">
        <v>3</v>
      </c>
      <c r="B196" s="180" t="s">
        <v>37</v>
      </c>
      <c r="C196" s="237" t="s">
        <v>90</v>
      </c>
      <c r="D196" s="5" t="s">
        <v>503</v>
      </c>
      <c r="E196" s="79">
        <v>961594.6</v>
      </c>
      <c r="F196" s="79">
        <v>1050287.1000000001</v>
      </c>
      <c r="G196" s="79">
        <v>862356.1</v>
      </c>
      <c r="H196" s="79">
        <v>861612.3</v>
      </c>
      <c r="I196" s="173">
        <f t="shared" si="16"/>
        <v>82</v>
      </c>
      <c r="J196" s="173">
        <f t="shared" si="17"/>
        <v>99.9</v>
      </c>
      <c r="K196" s="79">
        <f t="shared" si="12"/>
        <v>109.2</v>
      </c>
    </row>
    <row r="197" spans="1:11" ht="38.25" x14ac:dyDescent="0.2">
      <c r="A197" s="180" t="s">
        <v>3</v>
      </c>
      <c r="B197" s="180" t="s">
        <v>37</v>
      </c>
      <c r="C197" s="237" t="s">
        <v>92</v>
      </c>
      <c r="D197" s="5" t="s">
        <v>93</v>
      </c>
      <c r="E197" s="79">
        <v>12491.2</v>
      </c>
      <c r="F197" s="79">
        <v>14295.9</v>
      </c>
      <c r="G197" s="79">
        <v>11985.4</v>
      </c>
      <c r="H197" s="79">
        <v>11178.4</v>
      </c>
      <c r="I197" s="173">
        <f t="shared" si="16"/>
        <v>78.2</v>
      </c>
      <c r="J197" s="173">
        <f t="shared" si="17"/>
        <v>93.3</v>
      </c>
      <c r="K197" s="79">
        <f t="shared" si="12"/>
        <v>114.4</v>
      </c>
    </row>
    <row r="198" spans="1:11" ht="25.5" x14ac:dyDescent="0.2">
      <c r="A198" s="180" t="s">
        <v>3</v>
      </c>
      <c r="B198" s="180" t="s">
        <v>37</v>
      </c>
      <c r="C198" s="237" t="s">
        <v>94</v>
      </c>
      <c r="D198" s="5" t="s">
        <v>95</v>
      </c>
      <c r="E198" s="79">
        <v>267800.3</v>
      </c>
      <c r="F198" s="79">
        <v>289637.09999999998</v>
      </c>
      <c r="G198" s="79">
        <v>234163</v>
      </c>
      <c r="H198" s="79">
        <v>220673.5</v>
      </c>
      <c r="I198" s="173">
        <f t="shared" si="16"/>
        <v>76.2</v>
      </c>
      <c r="J198" s="173">
        <f t="shared" si="17"/>
        <v>94.2</v>
      </c>
      <c r="K198" s="79">
        <f t="shared" si="12"/>
        <v>108.2</v>
      </c>
    </row>
    <row r="199" spans="1:11" ht="25.5" x14ac:dyDescent="0.2">
      <c r="A199" s="180" t="s">
        <v>3</v>
      </c>
      <c r="B199" s="180" t="s">
        <v>37</v>
      </c>
      <c r="C199" s="237" t="s">
        <v>404</v>
      </c>
      <c r="D199" s="5" t="s">
        <v>405</v>
      </c>
      <c r="E199" s="79">
        <v>7666</v>
      </c>
      <c r="F199" s="79">
        <v>8851.2999999999993</v>
      </c>
      <c r="G199" s="79">
        <v>6541.3</v>
      </c>
      <c r="H199" s="79">
        <v>6184</v>
      </c>
      <c r="I199" s="173">
        <f t="shared" ref="I199:I216" si="18">IF(F199=0,0,ROUND(H199/F199*100,1))</f>
        <v>69.900000000000006</v>
      </c>
      <c r="J199" s="173">
        <f t="shared" ref="J199:J212" si="19">IF(G199=0,0,ROUND(H199/G199*100,1))</f>
        <v>94.5</v>
      </c>
      <c r="K199" s="79">
        <f t="shared" si="12"/>
        <v>115.5</v>
      </c>
    </row>
    <row r="200" spans="1:11" ht="25.5" x14ac:dyDescent="0.2">
      <c r="A200" s="180" t="s">
        <v>3</v>
      </c>
      <c r="B200" s="180" t="s">
        <v>37</v>
      </c>
      <c r="C200" s="237" t="s">
        <v>96</v>
      </c>
      <c r="D200" s="5" t="s">
        <v>97</v>
      </c>
      <c r="E200" s="79">
        <v>308949.3</v>
      </c>
      <c r="F200" s="79">
        <v>308160.3</v>
      </c>
      <c r="G200" s="79">
        <v>223111.6</v>
      </c>
      <c r="H200" s="79">
        <v>200660.5</v>
      </c>
      <c r="I200" s="173">
        <f t="shared" si="18"/>
        <v>65.099999999999994</v>
      </c>
      <c r="J200" s="173">
        <f t="shared" si="19"/>
        <v>89.9</v>
      </c>
      <c r="K200" s="79">
        <f t="shared" si="12"/>
        <v>99.7</v>
      </c>
    </row>
    <row r="201" spans="1:11" ht="38.25" x14ac:dyDescent="0.2">
      <c r="A201" s="180" t="s">
        <v>3</v>
      </c>
      <c r="B201" s="180" t="s">
        <v>37</v>
      </c>
      <c r="C201" s="237" t="s">
        <v>98</v>
      </c>
      <c r="D201" s="5" t="s">
        <v>99</v>
      </c>
      <c r="E201" s="79">
        <v>18045.599999999999</v>
      </c>
      <c r="F201" s="79">
        <v>20337.900000000001</v>
      </c>
      <c r="G201" s="79">
        <v>15389.2</v>
      </c>
      <c r="H201" s="79">
        <v>15171</v>
      </c>
      <c r="I201" s="173">
        <f t="shared" si="18"/>
        <v>74.599999999999994</v>
      </c>
      <c r="J201" s="173">
        <f t="shared" si="19"/>
        <v>98.6</v>
      </c>
      <c r="K201" s="79">
        <f t="shared" si="12"/>
        <v>112.7</v>
      </c>
    </row>
    <row r="202" spans="1:11" ht="63.75" x14ac:dyDescent="0.2">
      <c r="A202" s="180" t="s">
        <v>3</v>
      </c>
      <c r="B202" s="180" t="s">
        <v>37</v>
      </c>
      <c r="C202" s="237" t="s">
        <v>100</v>
      </c>
      <c r="D202" s="5" t="s">
        <v>504</v>
      </c>
      <c r="E202" s="79">
        <v>7019.3</v>
      </c>
      <c r="F202" s="79">
        <v>6734.7</v>
      </c>
      <c r="G202" s="79">
        <v>5579.1</v>
      </c>
      <c r="H202" s="79">
        <v>5421.6</v>
      </c>
      <c r="I202" s="173">
        <f t="shared" si="18"/>
        <v>80.5</v>
      </c>
      <c r="J202" s="173">
        <f t="shared" si="19"/>
        <v>97.2</v>
      </c>
      <c r="K202" s="79">
        <f t="shared" si="12"/>
        <v>95.9</v>
      </c>
    </row>
    <row r="203" spans="1:11" ht="63.75" x14ac:dyDescent="0.2">
      <c r="A203" s="180" t="s">
        <v>3</v>
      </c>
      <c r="B203" s="180" t="s">
        <v>37</v>
      </c>
      <c r="C203" s="237" t="s">
        <v>102</v>
      </c>
      <c r="D203" s="5" t="s">
        <v>505</v>
      </c>
      <c r="E203" s="79">
        <v>6188.3</v>
      </c>
      <c r="F203" s="79">
        <v>6467.4</v>
      </c>
      <c r="G203" s="79">
        <v>5349.5</v>
      </c>
      <c r="H203" s="79">
        <v>5338.6</v>
      </c>
      <c r="I203" s="173">
        <f t="shared" si="18"/>
        <v>82.5</v>
      </c>
      <c r="J203" s="173">
        <f t="shared" si="19"/>
        <v>99.8</v>
      </c>
      <c r="K203" s="79">
        <f t="shared" si="12"/>
        <v>104.5</v>
      </c>
    </row>
    <row r="204" spans="1:11" ht="51" x14ac:dyDescent="0.2">
      <c r="A204" s="180" t="s">
        <v>3</v>
      </c>
      <c r="B204" s="180" t="s">
        <v>37</v>
      </c>
      <c r="C204" s="237" t="s">
        <v>104</v>
      </c>
      <c r="D204" s="5" t="s">
        <v>506</v>
      </c>
      <c r="E204" s="79">
        <v>1478131.3</v>
      </c>
      <c r="F204" s="79">
        <v>1437774.4</v>
      </c>
      <c r="G204" s="79">
        <v>1235772.7</v>
      </c>
      <c r="H204" s="79">
        <v>1224817.8</v>
      </c>
      <c r="I204" s="173">
        <f t="shared" si="18"/>
        <v>85.2</v>
      </c>
      <c r="J204" s="173">
        <f t="shared" si="19"/>
        <v>99.1</v>
      </c>
      <c r="K204" s="79">
        <f t="shared" si="12"/>
        <v>97.3</v>
      </c>
    </row>
    <row r="205" spans="1:11" ht="51" x14ac:dyDescent="0.2">
      <c r="A205" s="180" t="s">
        <v>3</v>
      </c>
      <c r="B205" s="180" t="s">
        <v>37</v>
      </c>
      <c r="C205" s="237" t="s">
        <v>106</v>
      </c>
      <c r="D205" s="5" t="s">
        <v>507</v>
      </c>
      <c r="E205" s="79">
        <v>2358.4</v>
      </c>
      <c r="F205" s="79">
        <v>2709.8</v>
      </c>
      <c r="G205" s="79">
        <v>2040.7</v>
      </c>
      <c r="H205" s="79">
        <v>1987</v>
      </c>
      <c r="I205" s="173">
        <f t="shared" si="18"/>
        <v>73.3</v>
      </c>
      <c r="J205" s="173">
        <f t="shared" si="19"/>
        <v>97.4</v>
      </c>
      <c r="K205" s="79">
        <f t="shared" si="12"/>
        <v>114.9</v>
      </c>
    </row>
    <row r="206" spans="1:11" ht="25.5" x14ac:dyDescent="0.2">
      <c r="A206" s="180" t="s">
        <v>13</v>
      </c>
      <c r="B206" s="180" t="s">
        <v>37</v>
      </c>
      <c r="C206" s="237" t="s">
        <v>324</v>
      </c>
      <c r="D206" s="5" t="s">
        <v>519</v>
      </c>
      <c r="E206" s="79">
        <v>2297762.5</v>
      </c>
      <c r="F206" s="79">
        <v>2343385.9</v>
      </c>
      <c r="G206" s="79">
        <v>2017227.6</v>
      </c>
      <c r="H206" s="79">
        <v>2003830.8</v>
      </c>
      <c r="I206" s="173">
        <f t="shared" si="18"/>
        <v>85.5</v>
      </c>
      <c r="J206" s="173">
        <f t="shared" si="19"/>
        <v>99.3</v>
      </c>
      <c r="K206" s="79">
        <f t="shared" si="12"/>
        <v>102</v>
      </c>
    </row>
    <row r="207" spans="1:11" ht="25.5" x14ac:dyDescent="0.2">
      <c r="A207" s="180" t="s">
        <v>14</v>
      </c>
      <c r="B207" s="180" t="s">
        <v>37</v>
      </c>
      <c r="C207" s="237" t="s">
        <v>324</v>
      </c>
      <c r="D207" s="5" t="s">
        <v>508</v>
      </c>
      <c r="E207" s="79">
        <v>199805.4</v>
      </c>
      <c r="F207" s="79">
        <v>203772.7</v>
      </c>
      <c r="G207" s="79">
        <v>175705.5</v>
      </c>
      <c r="H207" s="79">
        <v>174050.1</v>
      </c>
      <c r="I207" s="173">
        <f t="shared" si="18"/>
        <v>85.4</v>
      </c>
      <c r="J207" s="173">
        <f t="shared" si="19"/>
        <v>99.1</v>
      </c>
      <c r="K207" s="79">
        <f t="shared" si="12"/>
        <v>102</v>
      </c>
    </row>
    <row r="208" spans="1:11" ht="25.5" x14ac:dyDescent="0.2">
      <c r="A208" s="180" t="s">
        <v>13</v>
      </c>
      <c r="B208" s="180" t="s">
        <v>37</v>
      </c>
      <c r="C208" s="237" t="s">
        <v>346</v>
      </c>
      <c r="D208" s="5" t="s">
        <v>347</v>
      </c>
      <c r="E208" s="79"/>
      <c r="F208" s="79">
        <v>86023.7</v>
      </c>
      <c r="G208" s="79"/>
      <c r="H208" s="79"/>
      <c r="I208" s="173"/>
      <c r="J208" s="173"/>
      <c r="K208" s="79"/>
    </row>
    <row r="209" spans="1:11" ht="25.5" x14ac:dyDescent="0.2">
      <c r="A209" s="180" t="s">
        <v>14</v>
      </c>
      <c r="B209" s="180" t="s">
        <v>37</v>
      </c>
      <c r="C209" s="237" t="s">
        <v>346</v>
      </c>
      <c r="D209" s="5" t="s">
        <v>347</v>
      </c>
      <c r="E209" s="79"/>
      <c r="F209" s="79">
        <v>7480.3</v>
      </c>
      <c r="G209" s="79"/>
      <c r="H209" s="79"/>
      <c r="I209" s="173"/>
      <c r="J209" s="173"/>
      <c r="K209" s="79"/>
    </row>
    <row r="210" spans="1:11" ht="38.25" x14ac:dyDescent="0.2">
      <c r="A210" s="180" t="s">
        <v>13</v>
      </c>
      <c r="B210" s="180" t="s">
        <v>37</v>
      </c>
      <c r="C210" s="237" t="s">
        <v>109</v>
      </c>
      <c r="D210" s="5" t="s">
        <v>520</v>
      </c>
      <c r="E210" s="79">
        <v>6564.2</v>
      </c>
      <c r="F210" s="79">
        <v>6180.7</v>
      </c>
      <c r="G210" s="79">
        <v>6180.7</v>
      </c>
      <c r="H210" s="79">
        <v>6180.7</v>
      </c>
      <c r="I210" s="173">
        <f t="shared" si="18"/>
        <v>100</v>
      </c>
      <c r="J210" s="173">
        <f t="shared" si="19"/>
        <v>100</v>
      </c>
      <c r="K210" s="79">
        <f t="shared" si="12"/>
        <v>94.2</v>
      </c>
    </row>
    <row r="211" spans="1:11" ht="25.5" x14ac:dyDescent="0.2">
      <c r="A211" s="180" t="s">
        <v>14</v>
      </c>
      <c r="B211" s="180" t="s">
        <v>37</v>
      </c>
      <c r="C211" s="237" t="s">
        <v>109</v>
      </c>
      <c r="D211" s="5" t="s">
        <v>110</v>
      </c>
      <c r="E211" s="79">
        <v>570.79999999999995</v>
      </c>
      <c r="F211" s="79">
        <v>537.5</v>
      </c>
      <c r="G211" s="79">
        <v>537.5</v>
      </c>
      <c r="H211" s="79">
        <v>537.5</v>
      </c>
      <c r="I211" s="173">
        <f t="shared" si="18"/>
        <v>100</v>
      </c>
      <c r="J211" s="173">
        <f t="shared" si="19"/>
        <v>100</v>
      </c>
      <c r="K211" s="79">
        <f t="shared" si="12"/>
        <v>94.2</v>
      </c>
    </row>
    <row r="212" spans="1:11" ht="63.75" x14ac:dyDescent="0.2">
      <c r="A212" s="180" t="s">
        <v>3</v>
      </c>
      <c r="B212" s="180" t="s">
        <v>37</v>
      </c>
      <c r="C212" s="237" t="s">
        <v>406</v>
      </c>
      <c r="D212" s="5" t="s">
        <v>407</v>
      </c>
      <c r="E212" s="79">
        <v>2922.8</v>
      </c>
      <c r="F212" s="79">
        <v>5978.5</v>
      </c>
      <c r="G212" s="79">
        <v>5000.3</v>
      </c>
      <c r="H212" s="79">
        <v>3775</v>
      </c>
      <c r="I212" s="173">
        <f t="shared" si="18"/>
        <v>63.1</v>
      </c>
      <c r="J212" s="173">
        <f t="shared" si="19"/>
        <v>75.5</v>
      </c>
      <c r="K212" s="79">
        <f t="shared" si="12"/>
        <v>204.5</v>
      </c>
    </row>
    <row r="213" spans="1:11" ht="51" x14ac:dyDescent="0.2">
      <c r="A213" s="180" t="s">
        <v>13</v>
      </c>
      <c r="B213" s="180" t="s">
        <v>37</v>
      </c>
      <c r="C213" s="237" t="s">
        <v>408</v>
      </c>
      <c r="D213" s="5" t="s">
        <v>521</v>
      </c>
      <c r="E213" s="79">
        <v>255005</v>
      </c>
      <c r="F213" s="79">
        <v>336548.7</v>
      </c>
      <c r="G213" s="79">
        <v>336548.7</v>
      </c>
      <c r="H213" s="39">
        <v>332081.09999999998</v>
      </c>
      <c r="I213" s="173">
        <f t="shared" si="18"/>
        <v>98.7</v>
      </c>
      <c r="J213" s="173">
        <f t="shared" si="11"/>
        <v>98.7</v>
      </c>
      <c r="K213" s="79">
        <f t="shared" si="12"/>
        <v>132</v>
      </c>
    </row>
    <row r="214" spans="1:11" ht="66" customHeight="1" x14ac:dyDescent="0.2">
      <c r="A214" s="180" t="s">
        <v>14</v>
      </c>
      <c r="B214" s="180" t="s">
        <v>37</v>
      </c>
      <c r="C214" s="237" t="s">
        <v>408</v>
      </c>
      <c r="D214" s="5" t="s">
        <v>428</v>
      </c>
      <c r="E214" s="39">
        <v>22174.400000000001</v>
      </c>
      <c r="F214" s="39">
        <v>29265.1</v>
      </c>
      <c r="G214" s="39">
        <v>29265.1</v>
      </c>
      <c r="H214" s="39">
        <v>28951</v>
      </c>
      <c r="I214" s="173">
        <f t="shared" si="18"/>
        <v>98.9</v>
      </c>
      <c r="J214" s="173">
        <f t="shared" si="11"/>
        <v>98.9</v>
      </c>
      <c r="K214" s="79">
        <f t="shared" si="12"/>
        <v>132</v>
      </c>
    </row>
    <row r="215" spans="1:11" ht="66" customHeight="1" x14ac:dyDescent="0.2">
      <c r="A215" s="177" t="s">
        <v>13</v>
      </c>
      <c r="B215" s="180" t="s">
        <v>37</v>
      </c>
      <c r="C215" s="237" t="s">
        <v>580</v>
      </c>
      <c r="D215" s="5" t="s">
        <v>581</v>
      </c>
      <c r="E215" s="39"/>
      <c r="F215" s="39">
        <v>30130</v>
      </c>
      <c r="G215" s="39">
        <v>30130</v>
      </c>
      <c r="H215" s="39">
        <v>15870</v>
      </c>
      <c r="I215" s="173">
        <f t="shared" si="18"/>
        <v>52.7</v>
      </c>
      <c r="J215" s="173">
        <f t="shared" si="11"/>
        <v>52.7</v>
      </c>
      <c r="K215" s="79"/>
    </row>
    <row r="216" spans="1:11" ht="66" customHeight="1" x14ac:dyDescent="0.2">
      <c r="A216" s="177" t="s">
        <v>14</v>
      </c>
      <c r="B216" s="180" t="s">
        <v>37</v>
      </c>
      <c r="C216" s="237" t="s">
        <v>580</v>
      </c>
      <c r="D216" s="5" t="s">
        <v>581</v>
      </c>
      <c r="E216" s="39"/>
      <c r="F216" s="39">
        <v>2620</v>
      </c>
      <c r="G216" s="39">
        <v>2620</v>
      </c>
      <c r="H216" s="39">
        <v>1380</v>
      </c>
      <c r="I216" s="173">
        <f t="shared" si="18"/>
        <v>52.7</v>
      </c>
      <c r="J216" s="173">
        <f t="shared" si="11"/>
        <v>52.7</v>
      </c>
      <c r="K216" s="79"/>
    </row>
    <row r="217" spans="1:11" ht="42" customHeight="1" x14ac:dyDescent="0.2">
      <c r="A217" s="180" t="s">
        <v>13</v>
      </c>
      <c r="B217" s="180" t="s">
        <v>37</v>
      </c>
      <c r="C217" s="237" t="s">
        <v>409</v>
      </c>
      <c r="D217" s="5" t="s">
        <v>414</v>
      </c>
      <c r="E217" s="79">
        <v>596328</v>
      </c>
      <c r="F217" s="79">
        <v>623685.6</v>
      </c>
      <c r="G217" s="79">
        <v>536510.9</v>
      </c>
      <c r="H217" s="79">
        <v>527254.9</v>
      </c>
      <c r="I217" s="173">
        <f t="shared" si="10"/>
        <v>84.5</v>
      </c>
      <c r="J217" s="173">
        <f t="shared" si="11"/>
        <v>98.3</v>
      </c>
      <c r="K217" s="79">
        <f t="shared" si="12"/>
        <v>104.6</v>
      </c>
    </row>
    <row r="218" spans="1:11" ht="38.25" customHeight="1" x14ac:dyDescent="0.2">
      <c r="A218" s="180" t="s">
        <v>14</v>
      </c>
      <c r="B218" s="180" t="s">
        <v>37</v>
      </c>
      <c r="C218" s="237" t="s">
        <v>409</v>
      </c>
      <c r="D218" s="5" t="s">
        <v>410</v>
      </c>
      <c r="E218" s="80">
        <v>51854.6</v>
      </c>
      <c r="F218" s="80">
        <v>54233.5</v>
      </c>
      <c r="G218" s="80">
        <v>46690.6</v>
      </c>
      <c r="H218" s="80">
        <v>45848.2</v>
      </c>
      <c r="I218" s="173">
        <f t="shared" si="10"/>
        <v>84.5</v>
      </c>
      <c r="J218" s="173">
        <f t="shared" si="11"/>
        <v>98.2</v>
      </c>
      <c r="K218" s="79">
        <f t="shared" si="12"/>
        <v>104.6</v>
      </c>
    </row>
    <row r="219" spans="1:11" ht="38.25" customHeight="1" x14ac:dyDescent="0.2">
      <c r="A219" s="180" t="s">
        <v>3</v>
      </c>
      <c r="B219" s="180" t="s">
        <v>37</v>
      </c>
      <c r="C219" s="237" t="s">
        <v>411</v>
      </c>
      <c r="D219" s="5" t="s">
        <v>412</v>
      </c>
      <c r="E219" s="80">
        <v>1195.5</v>
      </c>
      <c r="F219" s="80">
        <v>597.70000000000005</v>
      </c>
      <c r="G219" s="80">
        <v>476.7</v>
      </c>
      <c r="H219" s="39">
        <v>476.7</v>
      </c>
      <c r="I219" s="173">
        <f t="shared" si="10"/>
        <v>79.8</v>
      </c>
      <c r="J219" s="173">
        <f t="shared" si="11"/>
        <v>100</v>
      </c>
      <c r="K219" s="79">
        <f t="shared" si="12"/>
        <v>50</v>
      </c>
    </row>
    <row r="220" spans="1:11" ht="38.25" customHeight="1" x14ac:dyDescent="0.2">
      <c r="A220" s="177" t="s">
        <v>14</v>
      </c>
      <c r="B220" s="180" t="s">
        <v>37</v>
      </c>
      <c r="C220" s="237" t="s">
        <v>592</v>
      </c>
      <c r="D220" s="5" t="s">
        <v>593</v>
      </c>
      <c r="E220" s="80"/>
      <c r="F220" s="80">
        <v>13768.8</v>
      </c>
      <c r="G220" s="80"/>
      <c r="H220" s="39"/>
      <c r="I220" s="173"/>
      <c r="J220" s="173"/>
      <c r="K220" s="79"/>
    </row>
    <row r="221" spans="1:11" ht="38.25" customHeight="1" x14ac:dyDescent="0.2">
      <c r="A221" s="180" t="s">
        <v>13</v>
      </c>
      <c r="B221" s="180" t="s">
        <v>37</v>
      </c>
      <c r="C221" s="237" t="s">
        <v>592</v>
      </c>
      <c r="D221" s="5" t="s">
        <v>593</v>
      </c>
      <c r="E221" s="80"/>
      <c r="F221" s="80">
        <v>1197.3</v>
      </c>
      <c r="G221" s="80"/>
      <c r="H221" s="39"/>
      <c r="I221" s="173"/>
      <c r="J221" s="173"/>
      <c r="K221" s="79"/>
    </row>
    <row r="222" spans="1:11" ht="25.5" x14ac:dyDescent="0.2">
      <c r="A222" s="180" t="s">
        <v>13</v>
      </c>
      <c r="B222" s="180" t="s">
        <v>37</v>
      </c>
      <c r="C222" s="237" t="s">
        <v>137</v>
      </c>
      <c r="D222" s="5" t="s">
        <v>522</v>
      </c>
      <c r="E222" s="79">
        <v>1093932.8</v>
      </c>
      <c r="F222" s="79">
        <v>1165366.3999999999</v>
      </c>
      <c r="G222" s="79">
        <v>930009</v>
      </c>
      <c r="H222" s="39">
        <v>906130.3</v>
      </c>
      <c r="I222" s="173">
        <f t="shared" si="10"/>
        <v>77.8</v>
      </c>
      <c r="J222" s="173">
        <f t="shared" si="11"/>
        <v>97.4</v>
      </c>
      <c r="K222" s="79">
        <f t="shared" si="12"/>
        <v>106.5</v>
      </c>
    </row>
    <row r="223" spans="1:11" ht="25.5" x14ac:dyDescent="0.2">
      <c r="A223" s="180" t="s">
        <v>13</v>
      </c>
      <c r="B223" s="180" t="s">
        <v>37</v>
      </c>
      <c r="C223" s="237" t="s">
        <v>509</v>
      </c>
      <c r="D223" s="5" t="s">
        <v>571</v>
      </c>
      <c r="E223" s="80">
        <v>407.3</v>
      </c>
      <c r="F223" s="80">
        <v>2164.6999999999998</v>
      </c>
      <c r="G223" s="80">
        <v>1906.2</v>
      </c>
      <c r="H223" s="39">
        <v>1891.3</v>
      </c>
      <c r="I223" s="173">
        <f t="shared" si="10"/>
        <v>87.4</v>
      </c>
      <c r="J223" s="173">
        <f t="shared" si="11"/>
        <v>99.2</v>
      </c>
      <c r="K223" s="79" t="s">
        <v>556</v>
      </c>
    </row>
    <row r="224" spans="1:11" ht="39.75" hidden="1" customHeight="1" x14ac:dyDescent="0.2">
      <c r="A224" s="171" t="s">
        <v>3</v>
      </c>
      <c r="B224" s="172" t="s">
        <v>37</v>
      </c>
      <c r="C224" s="230" t="s">
        <v>84</v>
      </c>
      <c r="D224" s="5" t="s">
        <v>85</v>
      </c>
      <c r="E224" s="39"/>
      <c r="F224" s="39"/>
      <c r="G224" s="39"/>
      <c r="H224" s="39"/>
      <c r="I224" s="173">
        <f t="shared" si="10"/>
        <v>0</v>
      </c>
      <c r="J224" s="173">
        <f t="shared" si="11"/>
        <v>0</v>
      </c>
      <c r="K224" s="79">
        <f t="shared" si="12"/>
        <v>0</v>
      </c>
    </row>
    <row r="225" spans="1:11" ht="38.25" hidden="1" x14ac:dyDescent="0.2">
      <c r="A225" s="171" t="s">
        <v>3</v>
      </c>
      <c r="B225" s="172" t="s">
        <v>37</v>
      </c>
      <c r="C225" s="230" t="s">
        <v>86</v>
      </c>
      <c r="D225" s="5" t="s">
        <v>87</v>
      </c>
      <c r="E225" s="39"/>
      <c r="F225" s="39"/>
      <c r="G225" s="39"/>
      <c r="H225" s="80"/>
      <c r="I225" s="173">
        <f t="shared" si="10"/>
        <v>0</v>
      </c>
      <c r="J225" s="173">
        <f t="shared" si="11"/>
        <v>0</v>
      </c>
      <c r="K225" s="79">
        <f t="shared" si="12"/>
        <v>0</v>
      </c>
    </row>
    <row r="226" spans="1:11" ht="25.5" hidden="1" x14ac:dyDescent="0.2">
      <c r="A226" s="171" t="s">
        <v>3</v>
      </c>
      <c r="B226" s="172" t="s">
        <v>37</v>
      </c>
      <c r="C226" s="230" t="s">
        <v>88</v>
      </c>
      <c r="D226" s="5" t="s">
        <v>89</v>
      </c>
      <c r="E226" s="80"/>
      <c r="F226" s="80"/>
      <c r="G226" s="80"/>
      <c r="H226" s="39"/>
      <c r="I226" s="173">
        <f t="shared" si="10"/>
        <v>0</v>
      </c>
      <c r="J226" s="173">
        <f t="shared" si="11"/>
        <v>0</v>
      </c>
      <c r="K226" s="79">
        <f t="shared" si="12"/>
        <v>0</v>
      </c>
    </row>
    <row r="227" spans="1:11" ht="76.5" hidden="1" x14ac:dyDescent="0.2">
      <c r="A227" s="171" t="s">
        <v>3</v>
      </c>
      <c r="B227" s="172" t="s">
        <v>37</v>
      </c>
      <c r="C227" s="230" t="s">
        <v>303</v>
      </c>
      <c r="D227" s="5" t="s">
        <v>111</v>
      </c>
      <c r="E227" s="79"/>
      <c r="F227" s="79"/>
      <c r="G227" s="79"/>
      <c r="H227" s="39"/>
      <c r="I227" s="173">
        <f t="shared" si="10"/>
        <v>0</v>
      </c>
      <c r="J227" s="173">
        <f t="shared" si="11"/>
        <v>0</v>
      </c>
      <c r="K227" s="79">
        <f t="shared" si="12"/>
        <v>0</v>
      </c>
    </row>
    <row r="228" spans="1:11" ht="105" hidden="1" customHeight="1" x14ac:dyDescent="0.2">
      <c r="A228" s="171" t="s">
        <v>3</v>
      </c>
      <c r="B228" s="172" t="s">
        <v>37</v>
      </c>
      <c r="C228" s="230" t="s">
        <v>90</v>
      </c>
      <c r="D228" s="5" t="s">
        <v>91</v>
      </c>
      <c r="E228" s="39"/>
      <c r="F228" s="39"/>
      <c r="G228" s="39"/>
      <c r="H228" s="39"/>
      <c r="I228" s="173">
        <f t="shared" si="10"/>
        <v>0</v>
      </c>
      <c r="J228" s="173">
        <f t="shared" si="11"/>
        <v>0</v>
      </c>
      <c r="K228" s="79">
        <f t="shared" si="12"/>
        <v>0</v>
      </c>
    </row>
    <row r="229" spans="1:11" ht="38.25" hidden="1" x14ac:dyDescent="0.2">
      <c r="A229" s="171" t="s">
        <v>3</v>
      </c>
      <c r="B229" s="172" t="s">
        <v>37</v>
      </c>
      <c r="C229" s="230" t="s">
        <v>92</v>
      </c>
      <c r="D229" s="5" t="s">
        <v>93</v>
      </c>
      <c r="E229" s="79"/>
      <c r="F229" s="79"/>
      <c r="G229" s="79"/>
      <c r="H229" s="39"/>
      <c r="I229" s="173">
        <f t="shared" si="10"/>
        <v>0</v>
      </c>
      <c r="J229" s="173">
        <f t="shared" si="11"/>
        <v>0</v>
      </c>
      <c r="K229" s="79">
        <f t="shared" si="12"/>
        <v>0</v>
      </c>
    </row>
    <row r="230" spans="1:11" ht="25.5" hidden="1" x14ac:dyDescent="0.2">
      <c r="A230" s="171" t="s">
        <v>3</v>
      </c>
      <c r="B230" s="172" t="s">
        <v>37</v>
      </c>
      <c r="C230" s="230" t="s">
        <v>94</v>
      </c>
      <c r="D230" s="5" t="s">
        <v>95</v>
      </c>
      <c r="E230" s="79"/>
      <c r="F230" s="79"/>
      <c r="G230" s="79"/>
      <c r="H230" s="39"/>
      <c r="I230" s="173">
        <f t="shared" si="10"/>
        <v>0</v>
      </c>
      <c r="J230" s="173">
        <f t="shared" si="11"/>
        <v>0</v>
      </c>
      <c r="K230" s="79">
        <f t="shared" si="12"/>
        <v>0</v>
      </c>
    </row>
    <row r="231" spans="1:11" ht="25.5" hidden="1" x14ac:dyDescent="0.2">
      <c r="A231" s="171" t="s">
        <v>3</v>
      </c>
      <c r="B231" s="172" t="s">
        <v>37</v>
      </c>
      <c r="C231" s="230" t="s">
        <v>404</v>
      </c>
      <c r="D231" s="5" t="s">
        <v>405</v>
      </c>
      <c r="E231" s="79"/>
      <c r="F231" s="79"/>
      <c r="G231" s="79"/>
      <c r="H231" s="39"/>
      <c r="I231" s="173">
        <f>IF(F231=0,0,ROUND(H231/F231*100,1))</f>
        <v>0</v>
      </c>
      <c r="J231" s="173">
        <f>IF(G231=0,0,ROUND(H231/G231*100,1))</f>
        <v>0</v>
      </c>
      <c r="K231" s="79">
        <f t="shared" si="12"/>
        <v>0</v>
      </c>
    </row>
    <row r="232" spans="1:11" ht="25.5" hidden="1" x14ac:dyDescent="0.2">
      <c r="A232" s="171" t="s">
        <v>3</v>
      </c>
      <c r="B232" s="172" t="s">
        <v>37</v>
      </c>
      <c r="C232" s="230" t="s">
        <v>96</v>
      </c>
      <c r="D232" s="5" t="s">
        <v>97</v>
      </c>
      <c r="E232" s="39"/>
      <c r="F232" s="39"/>
      <c r="G232" s="39"/>
      <c r="H232" s="39"/>
      <c r="I232" s="173">
        <f>IF(F232=0,0,ROUND(H232/F232*100,1))</f>
        <v>0</v>
      </c>
      <c r="J232" s="173">
        <f>IF(G232=0,0,ROUND(H232/G232*100,1))</f>
        <v>0</v>
      </c>
      <c r="K232" s="79">
        <f t="shared" si="12"/>
        <v>0</v>
      </c>
    </row>
    <row r="233" spans="1:11" ht="38.25" hidden="1" x14ac:dyDescent="0.2">
      <c r="A233" s="171" t="s">
        <v>3</v>
      </c>
      <c r="B233" s="172" t="s">
        <v>37</v>
      </c>
      <c r="C233" s="230" t="s">
        <v>98</v>
      </c>
      <c r="D233" s="5" t="s">
        <v>99</v>
      </c>
      <c r="E233" s="80"/>
      <c r="F233" s="80"/>
      <c r="G233" s="80"/>
      <c r="H233" s="39"/>
      <c r="I233" s="173">
        <f t="shared" si="10"/>
        <v>0</v>
      </c>
      <c r="J233" s="173">
        <f t="shared" si="11"/>
        <v>0</v>
      </c>
      <c r="K233" s="79">
        <f t="shared" si="12"/>
        <v>0</v>
      </c>
    </row>
    <row r="234" spans="1:11" ht="51" hidden="1" x14ac:dyDescent="0.2">
      <c r="A234" s="171" t="s">
        <v>3</v>
      </c>
      <c r="B234" s="172" t="s">
        <v>37</v>
      </c>
      <c r="C234" s="230" t="s">
        <v>100</v>
      </c>
      <c r="D234" s="5" t="s">
        <v>101</v>
      </c>
      <c r="E234" s="80"/>
      <c r="F234" s="80"/>
      <c r="G234" s="80"/>
      <c r="H234" s="39"/>
      <c r="I234" s="173">
        <f t="shared" si="10"/>
        <v>0</v>
      </c>
      <c r="J234" s="173">
        <f t="shared" si="11"/>
        <v>0</v>
      </c>
      <c r="K234" s="79">
        <f t="shared" si="12"/>
        <v>0</v>
      </c>
    </row>
    <row r="235" spans="1:11" ht="52.5" hidden="1" customHeight="1" x14ac:dyDescent="0.2">
      <c r="A235" s="171" t="s">
        <v>3</v>
      </c>
      <c r="B235" s="172" t="s">
        <v>37</v>
      </c>
      <c r="C235" s="230" t="s">
        <v>102</v>
      </c>
      <c r="D235" s="5" t="s">
        <v>103</v>
      </c>
      <c r="E235" s="80"/>
      <c r="F235" s="80"/>
      <c r="G235" s="80"/>
      <c r="H235" s="39"/>
      <c r="I235" s="173">
        <f t="shared" si="10"/>
        <v>0</v>
      </c>
      <c r="J235" s="173">
        <f t="shared" si="11"/>
        <v>0</v>
      </c>
      <c r="K235" s="79">
        <f t="shared" si="12"/>
        <v>0</v>
      </c>
    </row>
    <row r="236" spans="1:11" ht="39.75" hidden="1" customHeight="1" x14ac:dyDescent="0.2">
      <c r="A236" s="171" t="s">
        <v>3</v>
      </c>
      <c r="B236" s="172" t="s">
        <v>37</v>
      </c>
      <c r="C236" s="230" t="s">
        <v>104</v>
      </c>
      <c r="D236" s="5" t="s">
        <v>105</v>
      </c>
      <c r="E236" s="39"/>
      <c r="F236" s="39"/>
      <c r="G236" s="39"/>
      <c r="H236" s="39"/>
      <c r="I236" s="173">
        <f t="shared" si="10"/>
        <v>0</v>
      </c>
      <c r="J236" s="173">
        <f t="shared" si="11"/>
        <v>0</v>
      </c>
      <c r="K236" s="79">
        <f t="shared" si="12"/>
        <v>0</v>
      </c>
    </row>
    <row r="237" spans="1:11" ht="40.5" hidden="1" customHeight="1" x14ac:dyDescent="0.2">
      <c r="A237" s="171" t="s">
        <v>3</v>
      </c>
      <c r="B237" s="172" t="s">
        <v>37</v>
      </c>
      <c r="C237" s="230" t="s">
        <v>106</v>
      </c>
      <c r="D237" s="5" t="s">
        <v>107</v>
      </c>
      <c r="E237" s="80"/>
      <c r="F237" s="80"/>
      <c r="G237" s="80"/>
      <c r="H237" s="80"/>
      <c r="I237" s="173">
        <f t="shared" si="10"/>
        <v>0</v>
      </c>
      <c r="J237" s="173">
        <f t="shared" si="11"/>
        <v>0</v>
      </c>
      <c r="K237" s="79">
        <f t="shared" si="12"/>
        <v>0</v>
      </c>
    </row>
    <row r="238" spans="1:11" ht="25.5" hidden="1" x14ac:dyDescent="0.2">
      <c r="A238" s="171" t="s">
        <v>3</v>
      </c>
      <c r="B238" s="172" t="s">
        <v>37</v>
      </c>
      <c r="C238" s="230" t="s">
        <v>322</v>
      </c>
      <c r="D238" s="5" t="s">
        <v>323</v>
      </c>
      <c r="E238" s="80"/>
      <c r="F238" s="80"/>
      <c r="G238" s="80"/>
      <c r="H238" s="39"/>
      <c r="I238" s="173">
        <f t="shared" si="10"/>
        <v>0</v>
      </c>
      <c r="J238" s="173">
        <f t="shared" si="11"/>
        <v>0</v>
      </c>
      <c r="K238" s="79">
        <f t="shared" si="12"/>
        <v>0</v>
      </c>
    </row>
    <row r="239" spans="1:11" ht="25.5" hidden="1" x14ac:dyDescent="0.2">
      <c r="A239" s="171">
        <v>4</v>
      </c>
      <c r="B239" s="172" t="s">
        <v>37</v>
      </c>
      <c r="C239" s="230" t="s">
        <v>324</v>
      </c>
      <c r="D239" s="5" t="s">
        <v>326</v>
      </c>
      <c r="E239" s="80"/>
      <c r="F239" s="80"/>
      <c r="G239" s="80"/>
      <c r="H239" s="39"/>
      <c r="I239" s="173">
        <f t="shared" si="10"/>
        <v>0</v>
      </c>
      <c r="J239" s="173">
        <f t="shared" si="11"/>
        <v>0</v>
      </c>
      <c r="K239" s="79">
        <f t="shared" si="12"/>
        <v>0</v>
      </c>
    </row>
    <row r="240" spans="1:11" ht="14.25" hidden="1" customHeight="1" x14ac:dyDescent="0.2">
      <c r="A240" s="171" t="s">
        <v>14</v>
      </c>
      <c r="B240" s="172" t="s">
        <v>37</v>
      </c>
      <c r="C240" s="230" t="s">
        <v>324</v>
      </c>
      <c r="D240" s="5" t="s">
        <v>325</v>
      </c>
      <c r="E240" s="80"/>
      <c r="F240" s="80"/>
      <c r="G240" s="80"/>
      <c r="H240" s="39"/>
      <c r="I240" s="173">
        <f t="shared" si="10"/>
        <v>0</v>
      </c>
      <c r="J240" s="173">
        <f t="shared" si="11"/>
        <v>0</v>
      </c>
      <c r="K240" s="79">
        <f t="shared" si="12"/>
        <v>0</v>
      </c>
    </row>
    <row r="241" spans="1:11" ht="39" hidden="1" customHeight="1" x14ac:dyDescent="0.2">
      <c r="A241" s="171" t="s">
        <v>13</v>
      </c>
      <c r="B241" s="172" t="s">
        <v>37</v>
      </c>
      <c r="C241" s="230" t="s">
        <v>346</v>
      </c>
      <c r="D241" s="5" t="s">
        <v>348</v>
      </c>
      <c r="E241" s="39"/>
      <c r="F241" s="39"/>
      <c r="G241" s="39"/>
      <c r="H241" s="39"/>
      <c r="I241" s="173">
        <f t="shared" si="10"/>
        <v>0</v>
      </c>
      <c r="J241" s="173">
        <f t="shared" si="11"/>
        <v>0</v>
      </c>
      <c r="K241" s="79">
        <f t="shared" si="12"/>
        <v>0</v>
      </c>
    </row>
    <row r="242" spans="1:11" ht="24.75" hidden="1" customHeight="1" x14ac:dyDescent="0.2">
      <c r="A242" s="171" t="s">
        <v>14</v>
      </c>
      <c r="B242" s="172" t="s">
        <v>37</v>
      </c>
      <c r="C242" s="230" t="s">
        <v>346</v>
      </c>
      <c r="D242" s="5" t="s">
        <v>347</v>
      </c>
      <c r="E242" s="80"/>
      <c r="F242" s="80"/>
      <c r="G242" s="80"/>
      <c r="H242" s="39"/>
      <c r="I242" s="173">
        <f t="shared" si="10"/>
        <v>0</v>
      </c>
      <c r="J242" s="173">
        <f t="shared" si="11"/>
        <v>0</v>
      </c>
      <c r="K242" s="79">
        <f t="shared" si="12"/>
        <v>0</v>
      </c>
    </row>
    <row r="243" spans="1:11" ht="38.25" hidden="1" x14ac:dyDescent="0.2">
      <c r="A243" s="171" t="s">
        <v>13</v>
      </c>
      <c r="B243" s="172" t="s">
        <v>37</v>
      </c>
      <c r="C243" s="230" t="s">
        <v>109</v>
      </c>
      <c r="D243" s="5" t="s">
        <v>246</v>
      </c>
      <c r="E243" s="79"/>
      <c r="F243" s="79"/>
      <c r="G243" s="79"/>
      <c r="H243" s="79"/>
      <c r="I243" s="173">
        <f t="shared" si="10"/>
        <v>0</v>
      </c>
      <c r="J243" s="173">
        <f t="shared" si="11"/>
        <v>0</v>
      </c>
      <c r="K243" s="79">
        <f t="shared" si="12"/>
        <v>0</v>
      </c>
    </row>
    <row r="244" spans="1:11" ht="26.25" hidden="1" customHeight="1" x14ac:dyDescent="0.2">
      <c r="A244" s="171" t="s">
        <v>14</v>
      </c>
      <c r="B244" s="172" t="s">
        <v>37</v>
      </c>
      <c r="C244" s="230" t="s">
        <v>109</v>
      </c>
      <c r="D244" s="5" t="s">
        <v>110</v>
      </c>
      <c r="E244" s="79"/>
      <c r="F244" s="79"/>
      <c r="G244" s="79"/>
      <c r="H244" s="39"/>
      <c r="I244" s="173">
        <f t="shared" si="10"/>
        <v>0</v>
      </c>
      <c r="J244" s="173">
        <f t="shared" si="11"/>
        <v>0</v>
      </c>
      <c r="K244" s="79">
        <f t="shared" si="12"/>
        <v>0</v>
      </c>
    </row>
    <row r="245" spans="1:11" ht="54.75" hidden="1" customHeight="1" x14ac:dyDescent="0.2">
      <c r="A245" s="177" t="s">
        <v>3</v>
      </c>
      <c r="B245" s="172" t="s">
        <v>37</v>
      </c>
      <c r="C245" s="242" t="s">
        <v>406</v>
      </c>
      <c r="D245" s="5" t="s">
        <v>407</v>
      </c>
      <c r="E245" s="79"/>
      <c r="F245" s="79"/>
      <c r="G245" s="79"/>
      <c r="H245" s="39"/>
      <c r="I245" s="173">
        <f t="shared" si="10"/>
        <v>0</v>
      </c>
      <c r="J245" s="173">
        <f t="shared" si="11"/>
        <v>0</v>
      </c>
      <c r="K245" s="79">
        <f t="shared" si="12"/>
        <v>0</v>
      </c>
    </row>
    <row r="246" spans="1:11" ht="51" hidden="1" customHeight="1" x14ac:dyDescent="0.2">
      <c r="A246" s="177" t="s">
        <v>13</v>
      </c>
      <c r="B246" s="172" t="s">
        <v>37</v>
      </c>
      <c r="C246" s="242" t="s">
        <v>408</v>
      </c>
      <c r="D246" s="5" t="s">
        <v>415</v>
      </c>
      <c r="E246" s="79"/>
      <c r="F246" s="79"/>
      <c r="G246" s="79"/>
      <c r="H246" s="39"/>
      <c r="I246" s="173">
        <f t="shared" si="10"/>
        <v>0</v>
      </c>
      <c r="J246" s="173">
        <f t="shared" si="11"/>
        <v>0</v>
      </c>
      <c r="K246" s="79">
        <f t="shared" si="12"/>
        <v>0</v>
      </c>
    </row>
    <row r="247" spans="1:11" ht="51" hidden="1" customHeight="1" x14ac:dyDescent="0.2">
      <c r="A247" s="177" t="s">
        <v>14</v>
      </c>
      <c r="B247" s="172" t="s">
        <v>37</v>
      </c>
      <c r="C247" s="242" t="s">
        <v>408</v>
      </c>
      <c r="D247" s="5" t="s">
        <v>428</v>
      </c>
      <c r="E247" s="79"/>
      <c r="F247" s="79"/>
      <c r="G247" s="79"/>
      <c r="H247" s="39"/>
      <c r="I247" s="173">
        <f t="shared" si="10"/>
        <v>0</v>
      </c>
      <c r="J247" s="173">
        <f t="shared" si="11"/>
        <v>0</v>
      </c>
      <c r="K247" s="79">
        <f t="shared" si="12"/>
        <v>0</v>
      </c>
    </row>
    <row r="248" spans="1:11" ht="25.5" hidden="1" x14ac:dyDescent="0.2">
      <c r="A248" s="171" t="s">
        <v>3</v>
      </c>
      <c r="B248" s="172" t="s">
        <v>37</v>
      </c>
      <c r="C248" s="232" t="s">
        <v>202</v>
      </c>
      <c r="D248" s="5" t="s">
        <v>108</v>
      </c>
      <c r="E248" s="79"/>
      <c r="F248" s="79"/>
      <c r="G248" s="79"/>
      <c r="H248" s="80"/>
      <c r="I248" s="173">
        <f t="shared" si="10"/>
        <v>0</v>
      </c>
      <c r="J248" s="173">
        <f t="shared" si="11"/>
        <v>0</v>
      </c>
      <c r="K248" s="79">
        <f t="shared" si="12"/>
        <v>0</v>
      </c>
    </row>
    <row r="249" spans="1:11" ht="27.75" hidden="1" customHeight="1" x14ac:dyDescent="0.2">
      <c r="A249" s="171" t="s">
        <v>13</v>
      </c>
      <c r="B249" s="172" t="s">
        <v>37</v>
      </c>
      <c r="C249" s="232" t="s">
        <v>202</v>
      </c>
      <c r="D249" s="5" t="s">
        <v>247</v>
      </c>
      <c r="E249" s="79"/>
      <c r="F249" s="79"/>
      <c r="G249" s="79"/>
      <c r="H249" s="39"/>
      <c r="I249" s="173">
        <f t="shared" si="10"/>
        <v>0</v>
      </c>
      <c r="J249" s="173">
        <f t="shared" si="11"/>
        <v>0</v>
      </c>
      <c r="K249" s="79">
        <f t="shared" si="12"/>
        <v>0</v>
      </c>
    </row>
    <row r="250" spans="1:11" ht="39.75" hidden="1" customHeight="1" x14ac:dyDescent="0.2">
      <c r="A250" s="177" t="s">
        <v>13</v>
      </c>
      <c r="B250" s="172" t="s">
        <v>37</v>
      </c>
      <c r="C250" s="250" t="s">
        <v>409</v>
      </c>
      <c r="D250" s="5" t="s">
        <v>414</v>
      </c>
      <c r="E250" s="79"/>
      <c r="F250" s="79"/>
      <c r="G250" s="79"/>
      <c r="H250" s="39"/>
      <c r="I250" s="173">
        <f t="shared" si="10"/>
        <v>0</v>
      </c>
      <c r="J250" s="173">
        <f t="shared" si="11"/>
        <v>0</v>
      </c>
      <c r="K250" s="79">
        <f t="shared" si="12"/>
        <v>0</v>
      </c>
    </row>
    <row r="251" spans="1:11" ht="41.25" hidden="1" customHeight="1" x14ac:dyDescent="0.2">
      <c r="A251" s="177" t="s">
        <v>14</v>
      </c>
      <c r="B251" s="172" t="s">
        <v>37</v>
      </c>
      <c r="C251" s="250" t="s">
        <v>409</v>
      </c>
      <c r="D251" s="5" t="s">
        <v>410</v>
      </c>
      <c r="E251" s="79"/>
      <c r="F251" s="79"/>
      <c r="G251" s="79"/>
      <c r="H251" s="39"/>
      <c r="I251" s="173">
        <f t="shared" si="10"/>
        <v>0</v>
      </c>
      <c r="J251" s="173">
        <f t="shared" si="11"/>
        <v>0</v>
      </c>
      <c r="K251" s="79">
        <f t="shared" si="12"/>
        <v>0</v>
      </c>
    </row>
    <row r="252" spans="1:11" ht="41.25" hidden="1" customHeight="1" x14ac:dyDescent="0.2">
      <c r="A252" s="177" t="s">
        <v>3</v>
      </c>
      <c r="B252" s="172" t="s">
        <v>37</v>
      </c>
      <c r="C252" s="250" t="s">
        <v>411</v>
      </c>
      <c r="D252" s="5" t="s">
        <v>412</v>
      </c>
      <c r="E252" s="79"/>
      <c r="F252" s="79"/>
      <c r="G252" s="79"/>
      <c r="H252" s="39"/>
      <c r="I252" s="173">
        <f t="shared" si="10"/>
        <v>0</v>
      </c>
      <c r="J252" s="173">
        <f t="shared" si="11"/>
        <v>0</v>
      </c>
      <c r="K252" s="79">
        <f t="shared" si="12"/>
        <v>0</v>
      </c>
    </row>
    <row r="253" spans="1:11" ht="25.5" hidden="1" x14ac:dyDescent="0.2">
      <c r="A253" s="171" t="s">
        <v>13</v>
      </c>
      <c r="B253" s="171" t="s">
        <v>37</v>
      </c>
      <c r="C253" s="235" t="s">
        <v>137</v>
      </c>
      <c r="D253" s="5" t="s">
        <v>248</v>
      </c>
      <c r="E253" s="39"/>
      <c r="F253" s="39"/>
      <c r="G253" s="39"/>
      <c r="H253" s="39"/>
      <c r="I253" s="173">
        <f t="shared" si="10"/>
        <v>0</v>
      </c>
      <c r="J253" s="173">
        <f t="shared" si="11"/>
        <v>0</v>
      </c>
      <c r="K253" s="79">
        <f t="shared" si="12"/>
        <v>0</v>
      </c>
    </row>
    <row r="254" spans="1:11" hidden="1" x14ac:dyDescent="0.2">
      <c r="A254" s="171" t="s">
        <v>13</v>
      </c>
      <c r="B254" s="172" t="s">
        <v>37</v>
      </c>
      <c r="C254" s="230" t="s">
        <v>76</v>
      </c>
      <c r="D254" s="5" t="s">
        <v>469</v>
      </c>
      <c r="E254" s="79"/>
      <c r="F254" s="79"/>
      <c r="G254" s="80"/>
      <c r="H254" s="80"/>
      <c r="I254" s="173">
        <f t="shared" si="10"/>
        <v>0</v>
      </c>
      <c r="J254" s="173">
        <f t="shared" si="11"/>
        <v>0</v>
      </c>
      <c r="K254" s="79">
        <f t="shared" si="12"/>
        <v>0</v>
      </c>
    </row>
    <row r="255" spans="1:11" x14ac:dyDescent="0.2">
      <c r="A255" s="168"/>
      <c r="B255" s="169" t="s">
        <v>112</v>
      </c>
      <c r="C255" s="233"/>
      <c r="D255" s="140" t="s">
        <v>481</v>
      </c>
      <c r="E255" s="150">
        <f>E256</f>
        <v>408.1</v>
      </c>
      <c r="F255" s="150">
        <f>F256</f>
        <v>408.1</v>
      </c>
      <c r="G255" s="178">
        <f>G256</f>
        <v>408.1</v>
      </c>
      <c r="H255" s="178">
        <f>H256</f>
        <v>311</v>
      </c>
      <c r="I255" s="161">
        <f t="shared" si="10"/>
        <v>76.2</v>
      </c>
      <c r="J255" s="161">
        <f t="shared" si="11"/>
        <v>76.2</v>
      </c>
      <c r="K255" s="150">
        <f t="shared" si="12"/>
        <v>100</v>
      </c>
    </row>
    <row r="256" spans="1:11" ht="39" customHeight="1" x14ac:dyDescent="0.2">
      <c r="A256" s="171" t="s">
        <v>3</v>
      </c>
      <c r="B256" s="172" t="s">
        <v>112</v>
      </c>
      <c r="C256" s="230" t="s">
        <v>113</v>
      </c>
      <c r="D256" s="5" t="s">
        <v>114</v>
      </c>
      <c r="E256" s="79">
        <v>408.1</v>
      </c>
      <c r="F256" s="79">
        <v>408.1</v>
      </c>
      <c r="G256" s="79">
        <v>408.1</v>
      </c>
      <c r="H256" s="80">
        <v>311</v>
      </c>
      <c r="I256" s="173">
        <f t="shared" si="10"/>
        <v>76.2</v>
      </c>
      <c r="J256" s="173">
        <f t="shared" si="11"/>
        <v>76.2</v>
      </c>
      <c r="K256" s="79">
        <f t="shared" si="12"/>
        <v>100</v>
      </c>
    </row>
    <row r="257" spans="1:11" x14ac:dyDescent="0.2">
      <c r="A257" s="168"/>
      <c r="B257" s="169" t="s">
        <v>42</v>
      </c>
      <c r="C257" s="233"/>
      <c r="D257" s="140" t="s">
        <v>478</v>
      </c>
      <c r="E257" s="150">
        <f>E258</f>
        <v>1156.5</v>
      </c>
      <c r="F257" s="150">
        <f>F258</f>
        <v>1156.5</v>
      </c>
      <c r="G257" s="178">
        <f>G258</f>
        <v>1156.5</v>
      </c>
      <c r="H257" s="178">
        <f>H258</f>
        <v>1093.7</v>
      </c>
      <c r="I257" s="161">
        <f t="shared" si="10"/>
        <v>94.6</v>
      </c>
      <c r="J257" s="161">
        <f t="shared" si="11"/>
        <v>94.6</v>
      </c>
      <c r="K257" s="150">
        <f t="shared" si="12"/>
        <v>100</v>
      </c>
    </row>
    <row r="258" spans="1:11" ht="39" customHeight="1" x14ac:dyDescent="0.2">
      <c r="A258" s="171" t="s">
        <v>3</v>
      </c>
      <c r="B258" s="172" t="s">
        <v>42</v>
      </c>
      <c r="C258" s="230" t="s">
        <v>115</v>
      </c>
      <c r="D258" s="5" t="s">
        <v>116</v>
      </c>
      <c r="E258" s="39">
        <v>1156.5</v>
      </c>
      <c r="F258" s="39">
        <v>1156.5</v>
      </c>
      <c r="G258" s="39">
        <v>1156.5</v>
      </c>
      <c r="H258" s="80">
        <v>1093.7</v>
      </c>
      <c r="I258" s="173">
        <f t="shared" si="10"/>
        <v>94.6</v>
      </c>
      <c r="J258" s="173">
        <f t="shared" si="11"/>
        <v>94.6</v>
      </c>
      <c r="K258" s="79">
        <f t="shared" si="12"/>
        <v>100</v>
      </c>
    </row>
    <row r="259" spans="1:11" x14ac:dyDescent="0.2">
      <c r="A259" s="168"/>
      <c r="B259" s="169" t="s">
        <v>51</v>
      </c>
      <c r="C259" s="233"/>
      <c r="D259" s="140" t="s">
        <v>165</v>
      </c>
      <c r="E259" s="150">
        <f>SUM(E260:E271)</f>
        <v>10858626.899999999</v>
      </c>
      <c r="F259" s="150">
        <f>SUM(F260:F271)</f>
        <v>11660289.799999999</v>
      </c>
      <c r="G259" s="150">
        <f>SUM(G260:G271)</f>
        <v>9471664.7999999989</v>
      </c>
      <c r="H259" s="150">
        <f>SUM(H260:H271)</f>
        <v>9171081.4000000004</v>
      </c>
      <c r="I259" s="161">
        <f t="shared" si="10"/>
        <v>78.7</v>
      </c>
      <c r="J259" s="161">
        <f t="shared" si="11"/>
        <v>96.8</v>
      </c>
      <c r="K259" s="150">
        <f t="shared" si="12"/>
        <v>107.4</v>
      </c>
    </row>
    <row r="260" spans="1:11" ht="25.5" customHeight="1" x14ac:dyDescent="0.2">
      <c r="A260" s="171" t="s">
        <v>3</v>
      </c>
      <c r="B260" s="172" t="s">
        <v>51</v>
      </c>
      <c r="C260" s="230" t="s">
        <v>117</v>
      </c>
      <c r="D260" s="5" t="s">
        <v>118</v>
      </c>
      <c r="E260" s="39">
        <v>77850.899999999994</v>
      </c>
      <c r="F260" s="39">
        <v>55985.599999999999</v>
      </c>
      <c r="G260" s="39">
        <v>55843.5</v>
      </c>
      <c r="H260" s="39">
        <v>54643</v>
      </c>
      <c r="I260" s="173">
        <f t="shared" si="10"/>
        <v>97.6</v>
      </c>
      <c r="J260" s="173">
        <f t="shared" si="11"/>
        <v>97.9</v>
      </c>
      <c r="K260" s="79">
        <f t="shared" si="12"/>
        <v>71.900000000000006</v>
      </c>
    </row>
    <row r="261" spans="1:11" ht="38.25" x14ac:dyDescent="0.2">
      <c r="A261" s="171" t="s">
        <v>3</v>
      </c>
      <c r="B261" s="172" t="s">
        <v>51</v>
      </c>
      <c r="C261" s="230" t="s">
        <v>119</v>
      </c>
      <c r="D261" s="5" t="s">
        <v>120</v>
      </c>
      <c r="E261" s="39">
        <v>3872601</v>
      </c>
      <c r="F261" s="39">
        <v>4151414</v>
      </c>
      <c r="G261" s="39">
        <v>3279615.9</v>
      </c>
      <c r="H261" s="39">
        <v>3194901.8</v>
      </c>
      <c r="I261" s="173">
        <f t="shared" si="10"/>
        <v>77</v>
      </c>
      <c r="J261" s="173">
        <f t="shared" si="11"/>
        <v>97.4</v>
      </c>
      <c r="K261" s="79">
        <f t="shared" si="12"/>
        <v>107.2</v>
      </c>
    </row>
    <row r="262" spans="1:11" ht="25.5" x14ac:dyDescent="0.2">
      <c r="A262" s="171" t="s">
        <v>3</v>
      </c>
      <c r="B262" s="172" t="s">
        <v>51</v>
      </c>
      <c r="C262" s="230" t="s">
        <v>330</v>
      </c>
      <c r="D262" s="5" t="s">
        <v>331</v>
      </c>
      <c r="E262" s="39">
        <v>8888.5</v>
      </c>
      <c r="F262" s="39">
        <v>14847.1</v>
      </c>
      <c r="G262" s="39">
        <v>11700.3</v>
      </c>
      <c r="H262" s="39">
        <v>9559.9</v>
      </c>
      <c r="I262" s="173">
        <f t="shared" si="10"/>
        <v>64.400000000000006</v>
      </c>
      <c r="J262" s="173">
        <f t="shared" si="11"/>
        <v>81.7</v>
      </c>
      <c r="K262" s="79">
        <f t="shared" si="12"/>
        <v>167</v>
      </c>
    </row>
    <row r="263" spans="1:11" ht="38.25" x14ac:dyDescent="0.2">
      <c r="A263" s="171" t="s">
        <v>3</v>
      </c>
      <c r="B263" s="172" t="s">
        <v>51</v>
      </c>
      <c r="C263" s="230" t="s">
        <v>121</v>
      </c>
      <c r="D263" s="5" t="s">
        <v>120</v>
      </c>
      <c r="E263" s="39">
        <v>5895967.5999999996</v>
      </c>
      <c r="F263" s="39">
        <v>6401800.5999999996</v>
      </c>
      <c r="G263" s="39">
        <v>5185813.5</v>
      </c>
      <c r="H263" s="39">
        <v>5040069.2</v>
      </c>
      <c r="I263" s="173">
        <f t="shared" si="10"/>
        <v>78.7</v>
      </c>
      <c r="J263" s="173">
        <f t="shared" si="11"/>
        <v>97.2</v>
      </c>
      <c r="K263" s="79">
        <f t="shared" si="12"/>
        <v>108.6</v>
      </c>
    </row>
    <row r="264" spans="1:11" ht="63.75" x14ac:dyDescent="0.2">
      <c r="A264" s="171" t="s">
        <v>3</v>
      </c>
      <c r="B264" s="172" t="s">
        <v>51</v>
      </c>
      <c r="C264" s="230" t="s">
        <v>456</v>
      </c>
      <c r="D264" s="5" t="s">
        <v>457</v>
      </c>
      <c r="E264" s="39">
        <v>5299.1</v>
      </c>
      <c r="F264" s="39">
        <v>15800</v>
      </c>
      <c r="G264" s="39">
        <v>12434.2</v>
      </c>
      <c r="H264" s="39">
        <v>10425.5</v>
      </c>
      <c r="I264" s="173">
        <f t="shared" si="10"/>
        <v>66</v>
      </c>
      <c r="J264" s="173">
        <f t="shared" si="11"/>
        <v>83.8</v>
      </c>
      <c r="K264" s="79" t="s">
        <v>556</v>
      </c>
    </row>
    <row r="265" spans="1:11" ht="25.5" x14ac:dyDescent="0.2">
      <c r="A265" s="171" t="s">
        <v>3</v>
      </c>
      <c r="B265" s="172" t="s">
        <v>51</v>
      </c>
      <c r="C265" s="230" t="s">
        <v>122</v>
      </c>
      <c r="D265" s="5" t="s">
        <v>405</v>
      </c>
      <c r="E265" s="80">
        <v>33146.699999999997</v>
      </c>
      <c r="F265" s="80">
        <v>35492.9</v>
      </c>
      <c r="G265" s="80">
        <v>30838.9</v>
      </c>
      <c r="H265" s="39">
        <v>28130.1</v>
      </c>
      <c r="I265" s="173">
        <f t="shared" si="10"/>
        <v>79.3</v>
      </c>
      <c r="J265" s="173">
        <f t="shared" si="11"/>
        <v>91.2</v>
      </c>
      <c r="K265" s="79">
        <f t="shared" si="12"/>
        <v>107.1</v>
      </c>
    </row>
    <row r="266" spans="1:11" ht="39" customHeight="1" x14ac:dyDescent="0.2">
      <c r="A266" s="171" t="s">
        <v>3</v>
      </c>
      <c r="B266" s="172" t="s">
        <v>51</v>
      </c>
      <c r="C266" s="230" t="s">
        <v>123</v>
      </c>
      <c r="D266" s="5" t="s">
        <v>124</v>
      </c>
      <c r="E266" s="80">
        <v>429590.4</v>
      </c>
      <c r="F266" s="80">
        <v>467809.7</v>
      </c>
      <c r="G266" s="80">
        <v>407015.6</v>
      </c>
      <c r="H266" s="39">
        <v>389299</v>
      </c>
      <c r="I266" s="173">
        <f t="shared" si="10"/>
        <v>83.2</v>
      </c>
      <c r="J266" s="173">
        <f t="shared" si="11"/>
        <v>95.6</v>
      </c>
      <c r="K266" s="79">
        <f t="shared" si="12"/>
        <v>108.9</v>
      </c>
    </row>
    <row r="267" spans="1:11" ht="51" x14ac:dyDescent="0.2">
      <c r="A267" s="171" t="s">
        <v>3</v>
      </c>
      <c r="B267" s="172" t="s">
        <v>51</v>
      </c>
      <c r="C267" s="230" t="s">
        <v>125</v>
      </c>
      <c r="D267" s="5" t="s">
        <v>126</v>
      </c>
      <c r="E267" s="39">
        <v>27316.7</v>
      </c>
      <c r="F267" s="39">
        <v>30572</v>
      </c>
      <c r="G267" s="39">
        <v>30572</v>
      </c>
      <c r="H267" s="39">
        <v>30036.400000000001</v>
      </c>
      <c r="I267" s="173">
        <f t="shared" ref="I267:I352" si="20">IF(F267=0,0,ROUND(H267/F267*100,1))</f>
        <v>98.2</v>
      </c>
      <c r="J267" s="173">
        <f t="shared" ref="J267:J352" si="21">IF(G267=0,0,ROUND(H267/G267*100,1))</f>
        <v>98.2</v>
      </c>
      <c r="K267" s="79">
        <f t="shared" ref="K267:K353" si="22">IF(E267=0,0,ROUND(F267/E267*100,1))</f>
        <v>111.9</v>
      </c>
    </row>
    <row r="268" spans="1:11" ht="51" hidden="1" x14ac:dyDescent="0.2">
      <c r="A268" s="171" t="s">
        <v>3</v>
      </c>
      <c r="B268" s="172" t="s">
        <v>51</v>
      </c>
      <c r="C268" s="230" t="s">
        <v>189</v>
      </c>
      <c r="D268" s="5" t="s">
        <v>126</v>
      </c>
      <c r="E268" s="39"/>
      <c r="F268" s="39"/>
      <c r="G268" s="39"/>
      <c r="H268" s="39"/>
      <c r="I268" s="173">
        <f t="shared" si="20"/>
        <v>0</v>
      </c>
      <c r="J268" s="173">
        <f t="shared" si="21"/>
        <v>0</v>
      </c>
      <c r="K268" s="79">
        <f t="shared" si="22"/>
        <v>0</v>
      </c>
    </row>
    <row r="269" spans="1:11" ht="102" customHeight="1" x14ac:dyDescent="0.2">
      <c r="A269" s="171" t="s">
        <v>3</v>
      </c>
      <c r="B269" s="172" t="s">
        <v>51</v>
      </c>
      <c r="C269" s="230" t="s">
        <v>127</v>
      </c>
      <c r="D269" s="5" t="s">
        <v>128</v>
      </c>
      <c r="E269" s="39">
        <v>287215.8</v>
      </c>
      <c r="F269" s="39">
        <v>276046.8</v>
      </c>
      <c r="G269" s="39">
        <v>247920.4</v>
      </c>
      <c r="H269" s="39">
        <v>208148.7</v>
      </c>
      <c r="I269" s="173">
        <f t="shared" si="20"/>
        <v>75.400000000000006</v>
      </c>
      <c r="J269" s="173">
        <f t="shared" si="21"/>
        <v>84</v>
      </c>
      <c r="K269" s="79">
        <f t="shared" si="22"/>
        <v>96.1</v>
      </c>
    </row>
    <row r="270" spans="1:11" ht="25.5" x14ac:dyDescent="0.2">
      <c r="A270" s="171" t="s">
        <v>3</v>
      </c>
      <c r="B270" s="172" t="s">
        <v>51</v>
      </c>
      <c r="C270" s="230" t="s">
        <v>129</v>
      </c>
      <c r="D270" s="5" t="s">
        <v>130</v>
      </c>
      <c r="E270" s="80">
        <v>7642</v>
      </c>
      <c r="F270" s="80">
        <v>210521.1</v>
      </c>
      <c r="G270" s="80">
        <v>209910.5</v>
      </c>
      <c r="H270" s="39">
        <v>205867.8</v>
      </c>
      <c r="I270" s="173">
        <f>IF(F270=0,0,ROUND(H270/F270*100,1))</f>
        <v>97.8</v>
      </c>
      <c r="J270" s="173">
        <f>IF(G270=0,0,ROUND(H270/G270*100,1))</f>
        <v>98.1</v>
      </c>
      <c r="K270" s="79" t="s">
        <v>556</v>
      </c>
    </row>
    <row r="271" spans="1:11" ht="25.5" x14ac:dyDescent="0.2">
      <c r="A271" s="171" t="s">
        <v>3</v>
      </c>
      <c r="B271" s="172" t="s">
        <v>51</v>
      </c>
      <c r="C271" s="230" t="s">
        <v>341</v>
      </c>
      <c r="D271" s="5" t="s">
        <v>433</v>
      </c>
      <c r="E271" s="79">
        <v>213108.2</v>
      </c>
      <c r="F271" s="79"/>
      <c r="G271" s="79"/>
      <c r="H271" s="39"/>
      <c r="I271" s="173">
        <f t="shared" si="20"/>
        <v>0</v>
      </c>
      <c r="J271" s="173">
        <f t="shared" si="21"/>
        <v>0</v>
      </c>
      <c r="K271" s="79">
        <f t="shared" si="22"/>
        <v>0</v>
      </c>
    </row>
    <row r="272" spans="1:11" x14ac:dyDescent="0.2">
      <c r="A272" s="168"/>
      <c r="B272" s="169" t="s">
        <v>131</v>
      </c>
      <c r="C272" s="233"/>
      <c r="D272" s="139" t="s">
        <v>169</v>
      </c>
      <c r="E272" s="150">
        <f>SUM(E273:E273)</f>
        <v>584.29999999999995</v>
      </c>
      <c r="F272" s="150">
        <f>SUM(F273:F273)</f>
        <v>0</v>
      </c>
      <c r="G272" s="178">
        <f>SUM(G273:G273)</f>
        <v>0</v>
      </c>
      <c r="H272" s="178">
        <f>SUM(H273:H273)</f>
        <v>0</v>
      </c>
      <c r="I272" s="161">
        <f t="shared" si="20"/>
        <v>0</v>
      </c>
      <c r="J272" s="161">
        <f t="shared" si="21"/>
        <v>0</v>
      </c>
      <c r="K272" s="150">
        <f t="shared" si="22"/>
        <v>0</v>
      </c>
    </row>
    <row r="273" spans="1:12" ht="37.5" customHeight="1" x14ac:dyDescent="0.2">
      <c r="A273" s="171" t="s">
        <v>3</v>
      </c>
      <c r="B273" s="180" t="s">
        <v>131</v>
      </c>
      <c r="C273" s="230">
        <v>1770174520</v>
      </c>
      <c r="D273" s="5" t="s">
        <v>300</v>
      </c>
      <c r="E273" s="39">
        <v>584.29999999999995</v>
      </c>
      <c r="F273" s="39"/>
      <c r="G273" s="39"/>
      <c r="H273" s="80"/>
      <c r="I273" s="161">
        <f t="shared" si="20"/>
        <v>0</v>
      </c>
      <c r="J273" s="173">
        <f t="shared" si="21"/>
        <v>0</v>
      </c>
      <c r="K273" s="79">
        <f t="shared" si="22"/>
        <v>0</v>
      </c>
    </row>
    <row r="274" spans="1:12" x14ac:dyDescent="0.2">
      <c r="A274" s="168"/>
      <c r="B274" s="180" t="s">
        <v>53</v>
      </c>
      <c r="C274" s="233"/>
      <c r="D274" s="140" t="s">
        <v>166</v>
      </c>
      <c r="E274" s="150">
        <f>SUM(E275:E275)</f>
        <v>603</v>
      </c>
      <c r="F274" s="150">
        <f>SUM(F275:F275)</f>
        <v>4417.1000000000004</v>
      </c>
      <c r="G274" s="178">
        <f>SUM(G275:G275)</f>
        <v>4016</v>
      </c>
      <c r="H274" s="178">
        <f>SUM(H275:H275)</f>
        <v>1398.6</v>
      </c>
      <c r="I274" s="161">
        <f>IF(F274=0,0,ROUND(H274/F274*100,1))</f>
        <v>31.7</v>
      </c>
      <c r="J274" s="161">
        <f>IF(G274=0,0,ROUND(H274/G274*100,1))</f>
        <v>34.799999999999997</v>
      </c>
      <c r="K274" s="150" t="s">
        <v>556</v>
      </c>
    </row>
    <row r="275" spans="1:12" ht="42" customHeight="1" x14ac:dyDescent="0.2">
      <c r="A275" s="171" t="s">
        <v>3</v>
      </c>
      <c r="B275" s="180">
        <v>882</v>
      </c>
      <c r="C275" s="230">
        <v>1770174520</v>
      </c>
      <c r="D275" s="5" t="s">
        <v>300</v>
      </c>
      <c r="E275" s="39">
        <v>603</v>
      </c>
      <c r="F275" s="39">
        <v>4417.1000000000004</v>
      </c>
      <c r="G275" s="39">
        <v>4016</v>
      </c>
      <c r="H275" s="80">
        <v>1398.6</v>
      </c>
      <c r="I275" s="161">
        <f>IF(F275=0,0,ROUND(H275/F275*100,1))</f>
        <v>31.7</v>
      </c>
      <c r="J275" s="173">
        <f>IF(G275=0,0,ROUND(H275/G275*100,1))</f>
        <v>34.799999999999997</v>
      </c>
      <c r="K275" s="79" t="s">
        <v>556</v>
      </c>
    </row>
    <row r="276" spans="1:12" x14ac:dyDescent="0.2">
      <c r="A276" s="168"/>
      <c r="B276" s="169" t="s">
        <v>4</v>
      </c>
      <c r="C276" s="233"/>
      <c r="D276" s="140" t="s">
        <v>161</v>
      </c>
      <c r="E276" s="150">
        <f>SUM(E277:E280)</f>
        <v>271236.09999999998</v>
      </c>
      <c r="F276" s="150">
        <f>SUM(F277:F280)</f>
        <v>226887.1</v>
      </c>
      <c r="G276" s="150">
        <f>SUM(G277:G280)</f>
        <v>191687.5</v>
      </c>
      <c r="H276" s="150">
        <f>SUM(H277:H280)</f>
        <v>189032.6</v>
      </c>
      <c r="I276" s="161">
        <f t="shared" si="20"/>
        <v>83.3</v>
      </c>
      <c r="J276" s="161">
        <f t="shared" si="21"/>
        <v>98.6</v>
      </c>
      <c r="K276" s="150">
        <f t="shared" si="22"/>
        <v>83.6</v>
      </c>
    </row>
    <row r="277" spans="1:12" ht="25.5" x14ac:dyDescent="0.2">
      <c r="A277" s="171" t="s">
        <v>13</v>
      </c>
      <c r="B277" s="172" t="s">
        <v>4</v>
      </c>
      <c r="C277" s="230" t="s">
        <v>132</v>
      </c>
      <c r="D277" s="5" t="s">
        <v>249</v>
      </c>
      <c r="E277" s="80">
        <v>35898.400000000001</v>
      </c>
      <c r="F277" s="80"/>
      <c r="G277" s="80"/>
      <c r="H277" s="39"/>
      <c r="I277" s="173">
        <f t="shared" si="20"/>
        <v>0</v>
      </c>
      <c r="J277" s="173">
        <f t="shared" si="21"/>
        <v>0</v>
      </c>
      <c r="K277" s="79">
        <f t="shared" si="22"/>
        <v>0</v>
      </c>
    </row>
    <row r="278" spans="1:12" ht="38.25" x14ac:dyDescent="0.2">
      <c r="A278" s="171" t="s">
        <v>3</v>
      </c>
      <c r="B278" s="172" t="s">
        <v>4</v>
      </c>
      <c r="C278" s="230" t="s">
        <v>133</v>
      </c>
      <c r="D278" s="5" t="s">
        <v>134</v>
      </c>
      <c r="E278" s="80">
        <v>197866.1</v>
      </c>
      <c r="F278" s="80">
        <v>204511.6</v>
      </c>
      <c r="G278" s="80">
        <v>171934.7</v>
      </c>
      <c r="H278" s="80">
        <v>171934.7</v>
      </c>
      <c r="I278" s="173">
        <f t="shared" si="20"/>
        <v>84.1</v>
      </c>
      <c r="J278" s="173">
        <f t="shared" si="21"/>
        <v>100</v>
      </c>
      <c r="K278" s="79">
        <f t="shared" si="22"/>
        <v>103.4</v>
      </c>
    </row>
    <row r="279" spans="1:12" ht="25.5" x14ac:dyDescent="0.2">
      <c r="A279" s="171" t="s">
        <v>3</v>
      </c>
      <c r="B279" s="172" t="s">
        <v>4</v>
      </c>
      <c r="C279" s="230" t="s">
        <v>135</v>
      </c>
      <c r="D279" s="5" t="s">
        <v>136</v>
      </c>
      <c r="E279" s="39">
        <v>21460.3</v>
      </c>
      <c r="F279" s="39">
        <v>22375.5</v>
      </c>
      <c r="G279" s="39">
        <v>19752.8</v>
      </c>
      <c r="H279" s="39">
        <v>17097.900000000001</v>
      </c>
      <c r="I279" s="173">
        <f t="shared" si="20"/>
        <v>76.400000000000006</v>
      </c>
      <c r="J279" s="173">
        <f t="shared" si="21"/>
        <v>86.6</v>
      </c>
      <c r="K279" s="79">
        <f t="shared" si="22"/>
        <v>104.3</v>
      </c>
    </row>
    <row r="280" spans="1:12" x14ac:dyDescent="0.2">
      <c r="A280" s="171" t="s">
        <v>13</v>
      </c>
      <c r="B280" s="172" t="s">
        <v>4</v>
      </c>
      <c r="C280" s="232" t="s">
        <v>425</v>
      </c>
      <c r="D280" s="5" t="s">
        <v>426</v>
      </c>
      <c r="E280" s="39">
        <v>16011.3</v>
      </c>
      <c r="F280" s="39"/>
      <c r="G280" s="39"/>
      <c r="H280" s="39"/>
      <c r="I280" s="173"/>
      <c r="J280" s="173"/>
      <c r="K280" s="79"/>
    </row>
    <row r="281" spans="1:12" x14ac:dyDescent="0.2">
      <c r="A281" s="171"/>
      <c r="B281" s="172"/>
      <c r="C281" s="230"/>
      <c r="D281" s="167" t="s">
        <v>170</v>
      </c>
      <c r="E281" s="150">
        <f>E283+E284</f>
        <v>1621592.3</v>
      </c>
      <c r="F281" s="150">
        <f t="shared" ref="F281:I281" si="23">F283+F284</f>
        <v>2008997.4000000001</v>
      </c>
      <c r="G281" s="150">
        <f t="shared" si="23"/>
        <v>1625406.6</v>
      </c>
      <c r="H281" s="150">
        <f t="shared" si="23"/>
        <v>1556474.1</v>
      </c>
      <c r="I281" s="150">
        <f t="shared" si="23"/>
        <v>1280.0999999999999</v>
      </c>
      <c r="J281" s="150">
        <f t="shared" si="21"/>
        <v>95.8</v>
      </c>
      <c r="K281" s="150">
        <f t="shared" si="22"/>
        <v>123.9</v>
      </c>
      <c r="L281" s="6"/>
    </row>
    <row r="282" spans="1:12" x14ac:dyDescent="0.2">
      <c r="A282" s="171"/>
      <c r="B282" s="172"/>
      <c r="C282" s="230"/>
      <c r="D282" s="165" t="s">
        <v>157</v>
      </c>
      <c r="E282" s="150"/>
      <c r="F282" s="150"/>
      <c r="G282" s="178"/>
      <c r="H282" s="178"/>
      <c r="I282" s="161">
        <f t="shared" si="20"/>
        <v>0</v>
      </c>
      <c r="J282" s="161">
        <f t="shared" si="21"/>
        <v>0</v>
      </c>
      <c r="K282" s="150">
        <f t="shared" si="22"/>
        <v>0</v>
      </c>
    </row>
    <row r="283" spans="1:12" x14ac:dyDescent="0.2">
      <c r="A283" s="171" t="s">
        <v>13</v>
      </c>
      <c r="B283" s="172"/>
      <c r="C283" s="230"/>
      <c r="D283" s="165" t="s">
        <v>158</v>
      </c>
      <c r="E283" s="150">
        <f>E289+E298+E304+E310+E315+E317+E321+E322+E332+E340</f>
        <v>1383149</v>
      </c>
      <c r="F283" s="150">
        <f>F298+F306+F308+F310+F311+F313+F319+F332</f>
        <v>650717.69999999995</v>
      </c>
      <c r="G283" s="150">
        <f t="shared" ref="G283:H283" si="24">G298+G306+G308+G310+G311+G313+G319+G332</f>
        <v>544192.6</v>
      </c>
      <c r="H283" s="150">
        <f t="shared" si="24"/>
        <v>512494.8</v>
      </c>
      <c r="I283" s="150">
        <f t="shared" ref="I283" si="25">I298+I306+I308+I310+I311+I313+I319+I332+I354</f>
        <v>728.8</v>
      </c>
      <c r="J283" s="150">
        <f t="shared" si="21"/>
        <v>94.2</v>
      </c>
      <c r="K283" s="150">
        <f t="shared" si="22"/>
        <v>47</v>
      </c>
    </row>
    <row r="284" spans="1:12" x14ac:dyDescent="0.2">
      <c r="A284" s="171" t="s">
        <v>3</v>
      </c>
      <c r="B284" s="172"/>
      <c r="C284" s="230"/>
      <c r="D284" s="165" t="s">
        <v>159</v>
      </c>
      <c r="E284" s="150">
        <f>E286+E295+E301+E316+E318+E323+E324+E326+E329+E331+E333+E335+E338+E339+E342+E337+E299+E305+E296</f>
        <v>238443.30000000002</v>
      </c>
      <c r="F284" s="150">
        <f>F286+F295+F307+F309+F312+F314+F320+F333+F324+F287+F301+F302+F299+F339+F288</f>
        <v>1358279.7000000002</v>
      </c>
      <c r="G284" s="150">
        <f t="shared" ref="G284:H284" si="26">G286+G295+G307+G309+G312+G314+G320+G333+G324+G287+G301+G302+G299+G339+G288</f>
        <v>1081214</v>
      </c>
      <c r="H284" s="150">
        <f t="shared" si="26"/>
        <v>1043979.3</v>
      </c>
      <c r="I284" s="150">
        <f>I286+I295+I307+I309+I312+I314+I333</f>
        <v>551.29999999999995</v>
      </c>
      <c r="J284" s="150">
        <f t="shared" si="21"/>
        <v>96.6</v>
      </c>
      <c r="K284" s="150">
        <f t="shared" si="22"/>
        <v>569.6</v>
      </c>
    </row>
    <row r="285" spans="1:12" x14ac:dyDescent="0.2">
      <c r="A285" s="168"/>
      <c r="B285" s="169" t="s">
        <v>15</v>
      </c>
      <c r="C285" s="233"/>
      <c r="D285" s="140" t="s">
        <v>262</v>
      </c>
      <c r="E285" s="150">
        <f>SUM(E286:E291)</f>
        <v>825903</v>
      </c>
      <c r="F285" s="150">
        <f>SUM(F286:F291)</f>
        <v>1300294.7</v>
      </c>
      <c r="G285" s="178">
        <f>SUM(G286:G291)</f>
        <v>1025266.3</v>
      </c>
      <c r="H285" s="178">
        <f>SUM(H286:H291)</f>
        <v>999671.20000000007</v>
      </c>
      <c r="I285" s="161">
        <f t="shared" si="20"/>
        <v>76.900000000000006</v>
      </c>
      <c r="J285" s="161">
        <f t="shared" si="21"/>
        <v>97.5</v>
      </c>
      <c r="K285" s="150">
        <f t="shared" si="22"/>
        <v>157.4</v>
      </c>
    </row>
    <row r="286" spans="1:12" ht="25.5" x14ac:dyDescent="0.2">
      <c r="A286" s="171" t="s">
        <v>3</v>
      </c>
      <c r="B286" s="172" t="s">
        <v>15</v>
      </c>
      <c r="C286" s="230" t="s">
        <v>209</v>
      </c>
      <c r="D286" s="5" t="s">
        <v>210</v>
      </c>
      <c r="E286" s="39">
        <v>121342.3</v>
      </c>
      <c r="F286" s="39">
        <v>196906.7</v>
      </c>
      <c r="G286" s="39">
        <v>196906.7</v>
      </c>
      <c r="H286" s="39">
        <v>172816.4</v>
      </c>
      <c r="I286" s="173">
        <f t="shared" si="20"/>
        <v>87.8</v>
      </c>
      <c r="J286" s="173">
        <f t="shared" si="21"/>
        <v>87.8</v>
      </c>
      <c r="K286" s="79">
        <f t="shared" si="22"/>
        <v>162.30000000000001</v>
      </c>
    </row>
    <row r="287" spans="1:12" ht="25.5" x14ac:dyDescent="0.2">
      <c r="A287" s="177" t="s">
        <v>577</v>
      </c>
      <c r="B287" s="172" t="s">
        <v>15</v>
      </c>
      <c r="C287" s="232" t="s">
        <v>545</v>
      </c>
      <c r="D287" s="5" t="s">
        <v>546</v>
      </c>
      <c r="E287" s="39"/>
      <c r="F287" s="39">
        <v>1103388</v>
      </c>
      <c r="G287" s="39">
        <v>828359.6</v>
      </c>
      <c r="H287" s="39">
        <v>826854.8</v>
      </c>
      <c r="I287" s="173">
        <f t="shared" si="20"/>
        <v>74.900000000000006</v>
      </c>
      <c r="J287" s="173">
        <f t="shared" si="21"/>
        <v>99.8</v>
      </c>
      <c r="K287" s="79">
        <f t="shared" si="22"/>
        <v>0</v>
      </c>
    </row>
    <row r="288" spans="1:12" x14ac:dyDescent="0.2">
      <c r="A288" s="177" t="s">
        <v>577</v>
      </c>
      <c r="B288" s="172" t="s">
        <v>15</v>
      </c>
      <c r="C288" s="250" t="s">
        <v>575</v>
      </c>
      <c r="D288" s="5" t="s">
        <v>576</v>
      </c>
      <c r="E288" s="39"/>
      <c r="F288" s="39"/>
      <c r="G288" s="39"/>
      <c r="H288" s="39"/>
      <c r="I288" s="161">
        <f t="shared" si="20"/>
        <v>0</v>
      </c>
      <c r="J288" s="161">
        <f t="shared" si="21"/>
        <v>0</v>
      </c>
      <c r="K288" s="79">
        <f t="shared" si="22"/>
        <v>0</v>
      </c>
    </row>
    <row r="289" spans="1:11" ht="25.5" x14ac:dyDescent="0.2">
      <c r="A289" s="171" t="s">
        <v>13</v>
      </c>
      <c r="B289" s="172" t="s">
        <v>15</v>
      </c>
      <c r="C289" s="230" t="s">
        <v>209</v>
      </c>
      <c r="D289" s="5" t="s">
        <v>231</v>
      </c>
      <c r="E289" s="79">
        <v>704560.7</v>
      </c>
      <c r="F289" s="79"/>
      <c r="G289" s="79"/>
      <c r="H289" s="79">
        <v>0</v>
      </c>
      <c r="I289" s="161">
        <f t="shared" si="20"/>
        <v>0</v>
      </c>
      <c r="J289" s="161">
        <f t="shared" si="21"/>
        <v>0</v>
      </c>
      <c r="K289" s="79">
        <f t="shared" si="22"/>
        <v>0</v>
      </c>
    </row>
    <row r="290" spans="1:11" ht="38.25" hidden="1" customHeight="1" x14ac:dyDescent="0.2">
      <c r="A290" s="171" t="s">
        <v>13</v>
      </c>
      <c r="B290" s="177" t="s">
        <v>15</v>
      </c>
      <c r="C290" s="232" t="s">
        <v>342</v>
      </c>
      <c r="D290" s="5" t="s">
        <v>343</v>
      </c>
      <c r="E290" s="79">
        <v>0</v>
      </c>
      <c r="F290" s="79">
        <v>0</v>
      </c>
      <c r="G290" s="79">
        <v>0</v>
      </c>
      <c r="H290" s="39">
        <v>0</v>
      </c>
      <c r="I290" s="161">
        <f t="shared" si="20"/>
        <v>0</v>
      </c>
      <c r="J290" s="161">
        <f t="shared" si="21"/>
        <v>0</v>
      </c>
      <c r="K290" s="79">
        <f t="shared" si="22"/>
        <v>0</v>
      </c>
    </row>
    <row r="291" spans="1:11" ht="25.5" hidden="1" x14ac:dyDescent="0.2">
      <c r="A291" s="171" t="s">
        <v>13</v>
      </c>
      <c r="B291" s="172" t="s">
        <v>15</v>
      </c>
      <c r="C291" s="230" t="s">
        <v>304</v>
      </c>
      <c r="D291" s="5" t="s">
        <v>374</v>
      </c>
      <c r="E291" s="79"/>
      <c r="F291" s="79"/>
      <c r="G291" s="79">
        <v>0</v>
      </c>
      <c r="H291" s="80"/>
      <c r="I291" s="161">
        <f t="shared" si="20"/>
        <v>0</v>
      </c>
      <c r="J291" s="161">
        <f t="shared" si="21"/>
        <v>0</v>
      </c>
      <c r="K291" s="79">
        <f t="shared" si="22"/>
        <v>0</v>
      </c>
    </row>
    <row r="292" spans="1:11" hidden="1" x14ac:dyDescent="0.2">
      <c r="A292" s="171"/>
      <c r="B292" s="172"/>
      <c r="C292" s="230"/>
      <c r="D292" s="140" t="s">
        <v>168</v>
      </c>
      <c r="E292" s="204">
        <f>E293</f>
        <v>0</v>
      </c>
      <c r="F292" s="204">
        <f>F293</f>
        <v>0</v>
      </c>
      <c r="G292" s="204">
        <f>G293</f>
        <v>0</v>
      </c>
      <c r="H292" s="204">
        <f>H293</f>
        <v>0</v>
      </c>
      <c r="I292" s="161">
        <f t="shared" si="20"/>
        <v>0</v>
      </c>
      <c r="J292" s="161">
        <f t="shared" si="21"/>
        <v>0</v>
      </c>
      <c r="K292" s="79">
        <f t="shared" si="22"/>
        <v>0</v>
      </c>
    </row>
    <row r="293" spans="1:11" ht="90.75" hidden="1" customHeight="1" x14ac:dyDescent="0.2">
      <c r="A293" s="171" t="s">
        <v>13</v>
      </c>
      <c r="B293" s="205">
        <v>818</v>
      </c>
      <c r="C293" s="230"/>
      <c r="D293" s="5" t="s">
        <v>432</v>
      </c>
      <c r="E293" s="39">
        <v>0</v>
      </c>
      <c r="F293" s="39">
        <v>0</v>
      </c>
      <c r="G293" s="39">
        <v>0</v>
      </c>
      <c r="H293" s="39">
        <v>0</v>
      </c>
      <c r="I293" s="161">
        <f t="shared" si="20"/>
        <v>0</v>
      </c>
      <c r="J293" s="161">
        <f t="shared" si="21"/>
        <v>0</v>
      </c>
      <c r="K293" s="79">
        <f t="shared" si="22"/>
        <v>0</v>
      </c>
    </row>
    <row r="294" spans="1:11" ht="25.5" x14ac:dyDescent="0.2">
      <c r="A294" s="168"/>
      <c r="B294" s="169" t="s">
        <v>2</v>
      </c>
      <c r="C294" s="233"/>
      <c r="D294" s="140" t="s">
        <v>477</v>
      </c>
      <c r="E294" s="150">
        <f>SUM(E295:E299)</f>
        <v>174859.3</v>
      </c>
      <c r="F294" s="150">
        <f>SUM(F295:F299)</f>
        <v>93033.3</v>
      </c>
      <c r="G294" s="150">
        <f>SUM(G295:G299)</f>
        <v>93033.3</v>
      </c>
      <c r="H294" s="150">
        <f>SUM(H295:H299)</f>
        <v>65465.4</v>
      </c>
      <c r="I294" s="161">
        <f t="shared" si="20"/>
        <v>70.400000000000006</v>
      </c>
      <c r="J294" s="161">
        <f t="shared" si="21"/>
        <v>70.400000000000006</v>
      </c>
      <c r="K294" s="150">
        <f t="shared" si="22"/>
        <v>53.2</v>
      </c>
    </row>
    <row r="295" spans="1:11" ht="25.5" x14ac:dyDescent="0.2">
      <c r="A295" s="171" t="s">
        <v>3</v>
      </c>
      <c r="B295" s="172" t="s">
        <v>2</v>
      </c>
      <c r="C295" s="230" t="s">
        <v>139</v>
      </c>
      <c r="D295" s="5" t="s">
        <v>140</v>
      </c>
      <c r="E295" s="79">
        <v>20000</v>
      </c>
      <c r="F295" s="79">
        <v>20000</v>
      </c>
      <c r="G295" s="80">
        <v>20000</v>
      </c>
      <c r="H295" s="39">
        <v>17461</v>
      </c>
      <c r="I295" s="161">
        <f t="shared" si="20"/>
        <v>87.3</v>
      </c>
      <c r="J295" s="161">
        <f t="shared" si="21"/>
        <v>87.3</v>
      </c>
      <c r="K295" s="79">
        <f t="shared" si="22"/>
        <v>100</v>
      </c>
    </row>
    <row r="296" spans="1:11" ht="25.5" x14ac:dyDescent="0.2">
      <c r="A296" s="206" t="s">
        <v>3</v>
      </c>
      <c r="B296" s="172" t="s">
        <v>2</v>
      </c>
      <c r="C296" s="235">
        <v>1510509601</v>
      </c>
      <c r="D296" s="5" t="s">
        <v>482</v>
      </c>
      <c r="E296" s="79">
        <v>1560.3</v>
      </c>
      <c r="F296" s="79"/>
      <c r="G296" s="80"/>
      <c r="H296" s="39"/>
      <c r="I296" s="161">
        <f t="shared" si="20"/>
        <v>0</v>
      </c>
      <c r="J296" s="161">
        <f t="shared" si="21"/>
        <v>0</v>
      </c>
      <c r="K296" s="79">
        <f t="shared" si="22"/>
        <v>0</v>
      </c>
    </row>
    <row r="297" spans="1:11" ht="39.75" hidden="1" customHeight="1" x14ac:dyDescent="0.2">
      <c r="A297" s="177" t="s">
        <v>13</v>
      </c>
      <c r="B297" s="177" t="s">
        <v>2</v>
      </c>
      <c r="C297" s="232" t="s">
        <v>263</v>
      </c>
      <c r="D297" s="5" t="s">
        <v>375</v>
      </c>
      <c r="E297" s="39">
        <v>0</v>
      </c>
      <c r="F297" s="39">
        <v>0</v>
      </c>
      <c r="G297" s="39">
        <v>0</v>
      </c>
      <c r="H297" s="39">
        <v>0</v>
      </c>
      <c r="I297" s="161">
        <f t="shared" si="20"/>
        <v>0</v>
      </c>
      <c r="J297" s="161">
        <f t="shared" si="21"/>
        <v>0</v>
      </c>
      <c r="K297" s="79">
        <f t="shared" si="22"/>
        <v>0</v>
      </c>
    </row>
    <row r="298" spans="1:11" ht="38.25" x14ac:dyDescent="0.2">
      <c r="A298" s="177" t="s">
        <v>13</v>
      </c>
      <c r="B298" s="172" t="s">
        <v>2</v>
      </c>
      <c r="C298" s="230" t="s">
        <v>215</v>
      </c>
      <c r="D298" s="5" t="s">
        <v>250</v>
      </c>
      <c r="E298" s="79">
        <v>80000</v>
      </c>
      <c r="F298" s="79">
        <f>50000+11477</f>
        <v>61477</v>
      </c>
      <c r="G298" s="79">
        <f>50000+11477</f>
        <v>61477</v>
      </c>
      <c r="H298" s="79">
        <v>43076.6</v>
      </c>
      <c r="I298" s="161">
        <f t="shared" si="20"/>
        <v>70.099999999999994</v>
      </c>
      <c r="J298" s="161">
        <f t="shared" si="21"/>
        <v>70.099999999999994</v>
      </c>
      <c r="K298" s="79">
        <f t="shared" si="22"/>
        <v>76.8</v>
      </c>
    </row>
    <row r="299" spans="1:11" x14ac:dyDescent="0.2">
      <c r="A299" s="177" t="s">
        <v>3</v>
      </c>
      <c r="B299" s="172" t="s">
        <v>2</v>
      </c>
      <c r="C299" s="230" t="s">
        <v>413</v>
      </c>
      <c r="D299" s="5" t="s">
        <v>145</v>
      </c>
      <c r="E299" s="79">
        <v>73299</v>
      </c>
      <c r="F299" s="79">
        <v>11556.3</v>
      </c>
      <c r="G299" s="79">
        <v>11556.3</v>
      </c>
      <c r="H299" s="79">
        <v>4927.8</v>
      </c>
      <c r="I299" s="161">
        <f t="shared" si="20"/>
        <v>42.6</v>
      </c>
      <c r="J299" s="161">
        <f t="shared" si="21"/>
        <v>42.6</v>
      </c>
      <c r="K299" s="79">
        <f t="shared" si="22"/>
        <v>15.8</v>
      </c>
    </row>
    <row r="300" spans="1:11" x14ac:dyDescent="0.2">
      <c r="A300" s="203"/>
      <c r="B300" s="205">
        <v>850</v>
      </c>
      <c r="C300" s="230"/>
      <c r="D300" s="140" t="s">
        <v>164</v>
      </c>
      <c r="E300" s="150">
        <f>E301</f>
        <v>568.70000000000005</v>
      </c>
      <c r="F300" s="150">
        <f>SUM(F301:F302)</f>
        <v>408</v>
      </c>
      <c r="G300" s="150">
        <f t="shared" ref="G300:H300" si="27">SUM(G301:G302)</f>
        <v>408</v>
      </c>
      <c r="H300" s="150">
        <f t="shared" si="27"/>
        <v>0</v>
      </c>
      <c r="I300" s="161">
        <f t="shared" si="20"/>
        <v>0</v>
      </c>
      <c r="J300" s="161">
        <f t="shared" si="21"/>
        <v>0</v>
      </c>
      <c r="K300" s="79">
        <f t="shared" si="22"/>
        <v>71.7</v>
      </c>
    </row>
    <row r="301" spans="1:11" x14ac:dyDescent="0.2">
      <c r="A301" s="177" t="s">
        <v>3</v>
      </c>
      <c r="B301" s="205">
        <v>850</v>
      </c>
      <c r="C301" s="230" t="s">
        <v>413</v>
      </c>
      <c r="D301" s="5" t="s">
        <v>145</v>
      </c>
      <c r="E301" s="79">
        <v>568.70000000000005</v>
      </c>
      <c r="F301" s="79"/>
      <c r="G301" s="79"/>
      <c r="H301" s="79"/>
      <c r="I301" s="173">
        <f t="shared" si="20"/>
        <v>0</v>
      </c>
      <c r="J301" s="173">
        <f t="shared" si="21"/>
        <v>0</v>
      </c>
      <c r="K301" s="79">
        <f t="shared" si="22"/>
        <v>0</v>
      </c>
    </row>
    <row r="302" spans="1:11" ht="25.5" x14ac:dyDescent="0.2">
      <c r="A302" s="177" t="s">
        <v>3</v>
      </c>
      <c r="B302" s="205" t="s">
        <v>37</v>
      </c>
      <c r="C302" s="230" t="s">
        <v>582</v>
      </c>
      <c r="D302" s="5" t="s">
        <v>583</v>
      </c>
      <c r="E302" s="79"/>
      <c r="F302" s="79">
        <v>408</v>
      </c>
      <c r="G302" s="79">
        <v>408</v>
      </c>
      <c r="H302" s="79"/>
      <c r="I302" s="173"/>
      <c r="J302" s="173"/>
      <c r="K302" s="79"/>
    </row>
    <row r="303" spans="1:11" x14ac:dyDescent="0.2">
      <c r="A303" s="168"/>
      <c r="B303" s="169" t="s">
        <v>42</v>
      </c>
      <c r="C303" s="233"/>
      <c r="D303" s="140" t="s">
        <v>478</v>
      </c>
      <c r="E303" s="150">
        <f>SUM(E304:E325)</f>
        <v>104247.2</v>
      </c>
      <c r="F303" s="150">
        <f>SUM(F304:F324)</f>
        <v>88817.4</v>
      </c>
      <c r="G303" s="150">
        <f>SUM(G304:G325)</f>
        <v>63351.899999999994</v>
      </c>
      <c r="H303" s="150">
        <f>SUM(H304:H325)</f>
        <v>56297.899999999994</v>
      </c>
      <c r="I303" s="161">
        <f t="shared" si="20"/>
        <v>63.4</v>
      </c>
      <c r="J303" s="161">
        <f t="shared" si="21"/>
        <v>88.9</v>
      </c>
      <c r="K303" s="150">
        <f t="shared" si="22"/>
        <v>85.2</v>
      </c>
    </row>
    <row r="304" spans="1:11" ht="25.5" x14ac:dyDescent="0.2">
      <c r="A304" s="171" t="s">
        <v>13</v>
      </c>
      <c r="B304" s="172" t="s">
        <v>42</v>
      </c>
      <c r="C304" s="230" t="s">
        <v>466</v>
      </c>
      <c r="D304" s="141" t="s">
        <v>471</v>
      </c>
      <c r="E304" s="79">
        <v>5635.2</v>
      </c>
      <c r="F304" s="79"/>
      <c r="G304" s="80"/>
      <c r="H304" s="80"/>
      <c r="I304" s="173">
        <f t="shared" si="20"/>
        <v>0</v>
      </c>
      <c r="J304" s="173">
        <f t="shared" si="21"/>
        <v>0</v>
      </c>
      <c r="K304" s="79">
        <f t="shared" si="22"/>
        <v>0</v>
      </c>
    </row>
    <row r="305" spans="1:11" ht="25.5" x14ac:dyDescent="0.2">
      <c r="A305" s="171" t="s">
        <v>14</v>
      </c>
      <c r="B305" s="172" t="s">
        <v>42</v>
      </c>
      <c r="C305" s="230" t="s">
        <v>466</v>
      </c>
      <c r="D305" s="141" t="s">
        <v>470</v>
      </c>
      <c r="E305" s="79">
        <v>490</v>
      </c>
      <c r="F305" s="79"/>
      <c r="G305" s="80"/>
      <c r="H305" s="80"/>
      <c r="I305" s="173">
        <f t="shared" si="20"/>
        <v>0</v>
      </c>
      <c r="J305" s="173">
        <f t="shared" si="21"/>
        <v>0</v>
      </c>
      <c r="K305" s="79">
        <f t="shared" si="22"/>
        <v>0</v>
      </c>
    </row>
    <row r="306" spans="1:11" ht="25.5" x14ac:dyDescent="0.2">
      <c r="A306" s="174" t="s">
        <v>13</v>
      </c>
      <c r="B306" s="180" t="s">
        <v>42</v>
      </c>
      <c r="C306" s="237" t="s">
        <v>510</v>
      </c>
      <c r="D306" s="141" t="s">
        <v>572</v>
      </c>
      <c r="E306" s="79"/>
      <c r="F306" s="79">
        <v>5577.5</v>
      </c>
      <c r="G306" s="80">
        <v>5577.5</v>
      </c>
      <c r="H306" s="80">
        <v>5577.5</v>
      </c>
      <c r="I306" s="173">
        <f t="shared" si="20"/>
        <v>100</v>
      </c>
      <c r="J306" s="173">
        <f t="shared" si="21"/>
        <v>100</v>
      </c>
      <c r="K306" s="79">
        <f t="shared" si="22"/>
        <v>0</v>
      </c>
    </row>
    <row r="307" spans="1:11" x14ac:dyDescent="0.2">
      <c r="A307" s="174" t="s">
        <v>14</v>
      </c>
      <c r="B307" s="180" t="s">
        <v>42</v>
      </c>
      <c r="C307" s="237" t="s">
        <v>510</v>
      </c>
      <c r="D307" s="141" t="s">
        <v>511</v>
      </c>
      <c r="E307" s="79"/>
      <c r="F307" s="79">
        <v>485</v>
      </c>
      <c r="G307" s="80">
        <v>485</v>
      </c>
      <c r="H307" s="80">
        <v>485</v>
      </c>
      <c r="I307" s="173">
        <f t="shared" si="20"/>
        <v>100</v>
      </c>
      <c r="J307" s="173">
        <f t="shared" si="21"/>
        <v>100</v>
      </c>
      <c r="K307" s="79">
        <f t="shared" si="22"/>
        <v>0</v>
      </c>
    </row>
    <row r="308" spans="1:11" ht="38.25" x14ac:dyDescent="0.2">
      <c r="A308" s="174" t="s">
        <v>13</v>
      </c>
      <c r="B308" s="180" t="s">
        <v>42</v>
      </c>
      <c r="C308" s="237" t="s">
        <v>430</v>
      </c>
      <c r="D308" s="141" t="s">
        <v>512</v>
      </c>
      <c r="E308" s="79"/>
      <c r="F308" s="79">
        <v>1450</v>
      </c>
      <c r="G308" s="80">
        <v>1450</v>
      </c>
      <c r="H308" s="80">
        <v>1450</v>
      </c>
      <c r="I308" s="173">
        <f t="shared" si="20"/>
        <v>100</v>
      </c>
      <c r="J308" s="173">
        <f t="shared" si="21"/>
        <v>100</v>
      </c>
      <c r="K308" s="79">
        <f t="shared" si="22"/>
        <v>0</v>
      </c>
    </row>
    <row r="309" spans="1:11" ht="38.25" x14ac:dyDescent="0.2">
      <c r="A309" s="174" t="s">
        <v>14</v>
      </c>
      <c r="B309" s="180" t="s">
        <v>42</v>
      </c>
      <c r="C309" s="237" t="s">
        <v>430</v>
      </c>
      <c r="D309" s="141" t="s">
        <v>512</v>
      </c>
      <c r="E309" s="79"/>
      <c r="F309" s="79">
        <v>126.1</v>
      </c>
      <c r="G309" s="80">
        <v>126.1</v>
      </c>
      <c r="H309" s="80">
        <v>126.1</v>
      </c>
      <c r="I309" s="173">
        <f t="shared" si="20"/>
        <v>100</v>
      </c>
      <c r="J309" s="173">
        <f t="shared" si="21"/>
        <v>100</v>
      </c>
      <c r="K309" s="79">
        <f t="shared" si="22"/>
        <v>0</v>
      </c>
    </row>
    <row r="310" spans="1:11" x14ac:dyDescent="0.2">
      <c r="A310" s="174" t="s">
        <v>13</v>
      </c>
      <c r="B310" s="180" t="s">
        <v>42</v>
      </c>
      <c r="C310" s="237" t="s">
        <v>307</v>
      </c>
      <c r="D310" s="141" t="s">
        <v>513</v>
      </c>
      <c r="E310" s="79">
        <v>25000</v>
      </c>
      <c r="F310" s="79">
        <v>15000</v>
      </c>
      <c r="G310" s="80">
        <v>15000</v>
      </c>
      <c r="H310" s="80">
        <v>15000</v>
      </c>
      <c r="I310" s="173">
        <f t="shared" si="20"/>
        <v>100</v>
      </c>
      <c r="J310" s="173">
        <f t="shared" si="21"/>
        <v>100</v>
      </c>
      <c r="K310" s="79">
        <f t="shared" si="22"/>
        <v>60</v>
      </c>
    </row>
    <row r="311" spans="1:11" x14ac:dyDescent="0.2">
      <c r="A311" s="174" t="s">
        <v>13</v>
      </c>
      <c r="B311" s="180" t="s">
        <v>42</v>
      </c>
      <c r="C311" s="237" t="s">
        <v>514</v>
      </c>
      <c r="D311" s="141" t="s">
        <v>573</v>
      </c>
      <c r="E311" s="79"/>
      <c r="F311" s="79">
        <v>27300.3</v>
      </c>
      <c r="G311" s="80">
        <v>27300.3</v>
      </c>
      <c r="H311" s="80">
        <v>20810.599999999999</v>
      </c>
      <c r="I311" s="173">
        <f t="shared" si="20"/>
        <v>76.2</v>
      </c>
      <c r="J311" s="173">
        <f t="shared" si="21"/>
        <v>76.2</v>
      </c>
      <c r="K311" s="79">
        <f t="shared" si="22"/>
        <v>0</v>
      </c>
    </row>
    <row r="312" spans="1:11" x14ac:dyDescent="0.2">
      <c r="A312" s="174" t="s">
        <v>14</v>
      </c>
      <c r="B312" s="180" t="s">
        <v>42</v>
      </c>
      <c r="C312" s="237" t="s">
        <v>514</v>
      </c>
      <c r="D312" s="141" t="s">
        <v>515</v>
      </c>
      <c r="E312" s="79"/>
      <c r="F312" s="79">
        <v>2373.9</v>
      </c>
      <c r="G312" s="80">
        <v>2373.9</v>
      </c>
      <c r="H312" s="80">
        <v>1809.6</v>
      </c>
      <c r="I312" s="173">
        <f t="shared" si="20"/>
        <v>76.2</v>
      </c>
      <c r="J312" s="173">
        <f t="shared" si="21"/>
        <v>76.2</v>
      </c>
      <c r="K312" s="79">
        <f t="shared" si="22"/>
        <v>0</v>
      </c>
    </row>
    <row r="313" spans="1:11" ht="25.5" x14ac:dyDescent="0.2">
      <c r="A313" s="174" t="s">
        <v>13</v>
      </c>
      <c r="B313" s="180" t="s">
        <v>42</v>
      </c>
      <c r="C313" s="237" t="s">
        <v>434</v>
      </c>
      <c r="D313" s="141" t="s">
        <v>574</v>
      </c>
      <c r="E313" s="79"/>
      <c r="F313" s="79">
        <v>23428.3</v>
      </c>
      <c r="G313" s="80"/>
      <c r="H313" s="80">
        <v>0</v>
      </c>
      <c r="I313" s="173">
        <f t="shared" si="20"/>
        <v>0</v>
      </c>
      <c r="J313" s="173">
        <f t="shared" si="21"/>
        <v>0</v>
      </c>
      <c r="K313" s="79">
        <f t="shared" si="22"/>
        <v>0</v>
      </c>
    </row>
    <row r="314" spans="1:11" ht="25.5" x14ac:dyDescent="0.2">
      <c r="A314" s="174" t="s">
        <v>14</v>
      </c>
      <c r="B314" s="180" t="s">
        <v>42</v>
      </c>
      <c r="C314" s="237" t="s">
        <v>434</v>
      </c>
      <c r="D314" s="141" t="s">
        <v>516</v>
      </c>
      <c r="E314" s="79"/>
      <c r="F314" s="79">
        <v>2037.2</v>
      </c>
      <c r="G314" s="80"/>
      <c r="H314" s="80">
        <v>0</v>
      </c>
      <c r="I314" s="173">
        <f t="shared" si="20"/>
        <v>0</v>
      </c>
      <c r="J314" s="173">
        <f t="shared" si="21"/>
        <v>0</v>
      </c>
      <c r="K314" s="79">
        <f t="shared" si="22"/>
        <v>0</v>
      </c>
    </row>
    <row r="315" spans="1:11" ht="38.25" x14ac:dyDescent="0.2">
      <c r="A315" s="206" t="s">
        <v>13</v>
      </c>
      <c r="B315" s="172" t="s">
        <v>42</v>
      </c>
      <c r="C315" s="230" t="s">
        <v>430</v>
      </c>
      <c r="D315" s="5" t="s">
        <v>429</v>
      </c>
      <c r="E315" s="79">
        <v>1450</v>
      </c>
      <c r="F315" s="79"/>
      <c r="G315" s="79"/>
      <c r="H315" s="80"/>
      <c r="I315" s="173">
        <f t="shared" si="20"/>
        <v>0</v>
      </c>
      <c r="J315" s="173">
        <f t="shared" si="21"/>
        <v>0</v>
      </c>
      <c r="K315" s="79">
        <f t="shared" si="22"/>
        <v>0</v>
      </c>
    </row>
    <row r="316" spans="1:11" ht="38.25" x14ac:dyDescent="0.2">
      <c r="A316" s="177" t="s">
        <v>14</v>
      </c>
      <c r="B316" s="172" t="s">
        <v>42</v>
      </c>
      <c r="C316" s="232" t="s">
        <v>430</v>
      </c>
      <c r="D316" s="5" t="s">
        <v>429</v>
      </c>
      <c r="E316" s="79">
        <v>126.1</v>
      </c>
      <c r="F316" s="79"/>
      <c r="G316" s="79"/>
      <c r="H316" s="80"/>
      <c r="I316" s="173">
        <f t="shared" si="20"/>
        <v>0</v>
      </c>
      <c r="J316" s="173">
        <f t="shared" si="21"/>
        <v>0</v>
      </c>
      <c r="K316" s="79">
        <f t="shared" si="22"/>
        <v>0</v>
      </c>
    </row>
    <row r="317" spans="1:11" ht="38.25" x14ac:dyDescent="0.2">
      <c r="A317" s="177" t="s">
        <v>13</v>
      </c>
      <c r="B317" s="172" t="s">
        <v>42</v>
      </c>
      <c r="C317" s="230" t="s">
        <v>205</v>
      </c>
      <c r="D317" s="5" t="s">
        <v>305</v>
      </c>
      <c r="E317" s="79">
        <v>35385.199999999997</v>
      </c>
      <c r="F317" s="79"/>
      <c r="G317" s="79"/>
      <c r="H317" s="80"/>
      <c r="I317" s="173">
        <f t="shared" si="20"/>
        <v>0</v>
      </c>
      <c r="J317" s="173">
        <f t="shared" si="21"/>
        <v>0</v>
      </c>
      <c r="K317" s="79">
        <f t="shared" si="22"/>
        <v>0</v>
      </c>
    </row>
    <row r="318" spans="1:11" ht="28.5" customHeight="1" x14ac:dyDescent="0.2">
      <c r="A318" s="171" t="s">
        <v>14</v>
      </c>
      <c r="B318" s="172" t="s">
        <v>42</v>
      </c>
      <c r="C318" s="230" t="s">
        <v>205</v>
      </c>
      <c r="D318" s="5" t="s">
        <v>306</v>
      </c>
      <c r="E318" s="79">
        <v>3102.2</v>
      </c>
      <c r="F318" s="79"/>
      <c r="G318" s="79"/>
      <c r="H318" s="80"/>
      <c r="I318" s="173">
        <f t="shared" si="20"/>
        <v>0</v>
      </c>
      <c r="J318" s="173">
        <f t="shared" si="21"/>
        <v>0</v>
      </c>
      <c r="K318" s="79">
        <f t="shared" si="22"/>
        <v>0</v>
      </c>
    </row>
    <row r="319" spans="1:11" ht="40.5" customHeight="1" x14ac:dyDescent="0.2">
      <c r="A319" s="177" t="s">
        <v>13</v>
      </c>
      <c r="B319" s="172" t="s">
        <v>42</v>
      </c>
      <c r="C319" s="230" t="s">
        <v>467</v>
      </c>
      <c r="D319" s="5" t="s">
        <v>332</v>
      </c>
      <c r="E319" s="79">
        <v>0</v>
      </c>
      <c r="F319" s="79">
        <v>3704.5</v>
      </c>
      <c r="G319" s="80">
        <v>3704.5</v>
      </c>
      <c r="H319" s="80">
        <v>3704.5</v>
      </c>
      <c r="I319" s="173">
        <f t="shared" si="20"/>
        <v>100</v>
      </c>
      <c r="J319" s="173">
        <f t="shared" si="21"/>
        <v>100</v>
      </c>
      <c r="K319" s="79">
        <f t="shared" si="22"/>
        <v>0</v>
      </c>
    </row>
    <row r="320" spans="1:11" ht="40.5" customHeight="1" x14ac:dyDescent="0.2">
      <c r="A320" s="171" t="s">
        <v>14</v>
      </c>
      <c r="B320" s="172" t="s">
        <v>42</v>
      </c>
      <c r="C320" s="230" t="s">
        <v>467</v>
      </c>
      <c r="D320" s="5" t="s">
        <v>530</v>
      </c>
      <c r="E320" s="79"/>
      <c r="F320" s="79">
        <v>322.10000000000002</v>
      </c>
      <c r="G320" s="80">
        <v>322.10000000000002</v>
      </c>
      <c r="H320" s="80">
        <v>322.10000000000002</v>
      </c>
      <c r="I320" s="173">
        <f t="shared" si="20"/>
        <v>100</v>
      </c>
      <c r="J320" s="173">
        <f t="shared" si="21"/>
        <v>100</v>
      </c>
      <c r="K320" s="79">
        <f t="shared" si="22"/>
        <v>0</v>
      </c>
    </row>
    <row r="321" spans="1:11" ht="25.5" x14ac:dyDescent="0.2">
      <c r="A321" s="177" t="s">
        <v>13</v>
      </c>
      <c r="B321" s="172" t="s">
        <v>42</v>
      </c>
      <c r="C321" s="230" t="s">
        <v>467</v>
      </c>
      <c r="D321" s="5" t="s">
        <v>468</v>
      </c>
      <c r="E321" s="79">
        <v>5000</v>
      </c>
      <c r="F321" s="79"/>
      <c r="G321" s="80"/>
      <c r="H321" s="80"/>
      <c r="I321" s="173">
        <f t="shared" si="20"/>
        <v>0</v>
      </c>
      <c r="J321" s="173">
        <f t="shared" si="21"/>
        <v>0</v>
      </c>
      <c r="K321" s="79">
        <f t="shared" si="22"/>
        <v>0</v>
      </c>
    </row>
    <row r="322" spans="1:11" ht="25.5" x14ac:dyDescent="0.2">
      <c r="A322" s="171" t="s">
        <v>13</v>
      </c>
      <c r="B322" s="172" t="s">
        <v>42</v>
      </c>
      <c r="C322" s="230" t="s">
        <v>434</v>
      </c>
      <c r="D322" s="207" t="s">
        <v>436</v>
      </c>
      <c r="E322" s="79">
        <v>23392.7</v>
      </c>
      <c r="F322" s="79"/>
      <c r="G322" s="80"/>
      <c r="H322" s="80"/>
      <c r="I322" s="173">
        <f t="shared" si="20"/>
        <v>0</v>
      </c>
      <c r="J322" s="173">
        <f t="shared" si="21"/>
        <v>0</v>
      </c>
      <c r="K322" s="79">
        <f t="shared" si="22"/>
        <v>0</v>
      </c>
    </row>
    <row r="323" spans="1:11" ht="25.5" x14ac:dyDescent="0.2">
      <c r="A323" s="171" t="s">
        <v>14</v>
      </c>
      <c r="B323" s="172" t="s">
        <v>42</v>
      </c>
      <c r="C323" s="230" t="s">
        <v>434</v>
      </c>
      <c r="D323" s="207" t="s">
        <v>435</v>
      </c>
      <c r="E323" s="79">
        <v>2034.2</v>
      </c>
      <c r="F323" s="79"/>
      <c r="G323" s="80"/>
      <c r="H323" s="80"/>
      <c r="I323" s="161"/>
      <c r="J323" s="173">
        <f t="shared" si="21"/>
        <v>0</v>
      </c>
      <c r="K323" s="79">
        <f t="shared" si="22"/>
        <v>0</v>
      </c>
    </row>
    <row r="324" spans="1:11" x14ac:dyDescent="0.2">
      <c r="A324" s="171" t="s">
        <v>3</v>
      </c>
      <c r="B324" s="172" t="s">
        <v>42</v>
      </c>
      <c r="C324" s="232" t="s">
        <v>413</v>
      </c>
      <c r="D324" s="5" t="s">
        <v>145</v>
      </c>
      <c r="E324" s="79">
        <v>2631.6</v>
      </c>
      <c r="F324" s="79">
        <v>7012.5</v>
      </c>
      <c r="G324" s="80">
        <v>7012.5</v>
      </c>
      <c r="H324" s="80">
        <v>7012.5</v>
      </c>
      <c r="I324" s="173">
        <f>IF(F324=0,0,ROUND(H324/F324*100,1))</f>
        <v>100</v>
      </c>
      <c r="J324" s="173">
        <f>IF(G324=0,0,ROUND(H324/G324*100,1))</f>
        <v>100</v>
      </c>
      <c r="K324" s="79" t="s">
        <v>556</v>
      </c>
    </row>
    <row r="325" spans="1:11" hidden="1" x14ac:dyDescent="0.2">
      <c r="A325" s="168"/>
      <c r="B325" s="168">
        <v>867</v>
      </c>
      <c r="C325" s="230"/>
      <c r="D325" s="140" t="s">
        <v>171</v>
      </c>
      <c r="E325" s="150">
        <f>E326</f>
        <v>0</v>
      </c>
      <c r="F325" s="150">
        <f>F326</f>
        <v>0</v>
      </c>
      <c r="G325" s="178">
        <f>G326</f>
        <v>0</v>
      </c>
      <c r="H325" s="178">
        <f>H326</f>
        <v>0</v>
      </c>
      <c r="I325" s="161">
        <f t="shared" si="20"/>
        <v>0</v>
      </c>
      <c r="J325" s="161">
        <f t="shared" si="21"/>
        <v>0</v>
      </c>
      <c r="K325" s="150">
        <f t="shared" si="22"/>
        <v>0</v>
      </c>
    </row>
    <row r="326" spans="1:11" ht="25.5" hidden="1" x14ac:dyDescent="0.2">
      <c r="A326" s="171" t="s">
        <v>3</v>
      </c>
      <c r="B326" s="171" t="s">
        <v>68</v>
      </c>
      <c r="C326" s="235" t="s">
        <v>146</v>
      </c>
      <c r="D326" s="5" t="s">
        <v>147</v>
      </c>
      <c r="E326" s="79"/>
      <c r="F326" s="79"/>
      <c r="G326" s="80"/>
      <c r="H326" s="80"/>
      <c r="I326" s="161">
        <f t="shared" si="20"/>
        <v>0</v>
      </c>
      <c r="J326" s="161">
        <f t="shared" si="21"/>
        <v>0</v>
      </c>
      <c r="K326" s="150">
        <f t="shared" si="22"/>
        <v>0</v>
      </c>
    </row>
    <row r="327" spans="1:11" x14ac:dyDescent="0.2">
      <c r="A327" s="168"/>
      <c r="B327" s="169" t="s">
        <v>51</v>
      </c>
      <c r="C327" s="233"/>
      <c r="D327" s="140" t="s">
        <v>165</v>
      </c>
      <c r="E327" s="150">
        <f>SUM(E328:E340)</f>
        <v>516014.1</v>
      </c>
      <c r="F327" s="150">
        <f>SUM(F328:F340)</f>
        <v>526444</v>
      </c>
      <c r="G327" s="178">
        <f>SUM(G328:G340)</f>
        <v>443347.1</v>
      </c>
      <c r="H327" s="178">
        <f>SUM(H328:H340)</f>
        <v>435039.6</v>
      </c>
      <c r="I327" s="161">
        <f t="shared" si="20"/>
        <v>82.6</v>
      </c>
      <c r="J327" s="161">
        <f t="shared" si="21"/>
        <v>98.1</v>
      </c>
      <c r="K327" s="150">
        <f t="shared" si="22"/>
        <v>102</v>
      </c>
    </row>
    <row r="328" spans="1:11" ht="66" hidden="1" customHeight="1" x14ac:dyDescent="0.2">
      <c r="A328" s="171" t="s">
        <v>13</v>
      </c>
      <c r="B328" s="172" t="s">
        <v>51</v>
      </c>
      <c r="C328" s="230" t="s">
        <v>308</v>
      </c>
      <c r="D328" s="5" t="s">
        <v>310</v>
      </c>
      <c r="E328" s="79">
        <v>0</v>
      </c>
      <c r="F328" s="79">
        <v>0</v>
      </c>
      <c r="G328" s="79">
        <v>0</v>
      </c>
      <c r="H328" s="79">
        <v>0</v>
      </c>
      <c r="I328" s="161">
        <f t="shared" si="20"/>
        <v>0</v>
      </c>
      <c r="J328" s="161">
        <f t="shared" si="21"/>
        <v>0</v>
      </c>
      <c r="K328" s="79">
        <f t="shared" si="22"/>
        <v>0</v>
      </c>
    </row>
    <row r="329" spans="1:11" ht="63.75" hidden="1" x14ac:dyDescent="0.2">
      <c r="A329" s="171" t="s">
        <v>14</v>
      </c>
      <c r="B329" s="172" t="s">
        <v>51</v>
      </c>
      <c r="C329" s="230" t="s">
        <v>308</v>
      </c>
      <c r="D329" s="5" t="s">
        <v>309</v>
      </c>
      <c r="E329" s="79">
        <v>0</v>
      </c>
      <c r="F329" s="79">
        <v>0</v>
      </c>
      <c r="G329" s="79">
        <v>0</v>
      </c>
      <c r="H329" s="80">
        <v>0</v>
      </c>
      <c r="I329" s="161">
        <f t="shared" si="20"/>
        <v>0</v>
      </c>
      <c r="J329" s="161">
        <f t="shared" si="21"/>
        <v>0</v>
      </c>
      <c r="K329" s="79">
        <f t="shared" si="22"/>
        <v>0</v>
      </c>
    </row>
    <row r="330" spans="1:11" ht="38.25" hidden="1" x14ac:dyDescent="0.2">
      <c r="A330" s="171" t="s">
        <v>13</v>
      </c>
      <c r="B330" s="172" t="s">
        <v>51</v>
      </c>
      <c r="C330" s="230" t="s">
        <v>142</v>
      </c>
      <c r="D330" s="5" t="s">
        <v>251</v>
      </c>
      <c r="E330" s="79"/>
      <c r="F330" s="79"/>
      <c r="G330" s="80"/>
      <c r="H330" s="80"/>
      <c r="I330" s="161">
        <f t="shared" si="20"/>
        <v>0</v>
      </c>
      <c r="J330" s="161">
        <f t="shared" si="21"/>
        <v>0</v>
      </c>
      <c r="K330" s="79">
        <f t="shared" si="22"/>
        <v>0</v>
      </c>
    </row>
    <row r="331" spans="1:11" ht="25.5" hidden="1" customHeight="1" x14ac:dyDescent="0.2">
      <c r="A331" s="171" t="s">
        <v>14</v>
      </c>
      <c r="B331" s="172" t="s">
        <v>51</v>
      </c>
      <c r="C331" s="230" t="s">
        <v>142</v>
      </c>
      <c r="D331" s="5" t="s">
        <v>143</v>
      </c>
      <c r="E331" s="79"/>
      <c r="F331" s="79"/>
      <c r="G331" s="80"/>
      <c r="H331" s="80"/>
      <c r="I331" s="161">
        <f t="shared" si="20"/>
        <v>0</v>
      </c>
      <c r="J331" s="161">
        <f t="shared" si="21"/>
        <v>0</v>
      </c>
      <c r="K331" s="79">
        <f t="shared" si="22"/>
        <v>0</v>
      </c>
    </row>
    <row r="332" spans="1:11" ht="38.25" x14ac:dyDescent="0.2">
      <c r="A332" s="171" t="s">
        <v>13</v>
      </c>
      <c r="B332" s="172" t="s">
        <v>51</v>
      </c>
      <c r="C332" s="230" t="s">
        <v>333</v>
      </c>
      <c r="D332" s="5" t="s">
        <v>334</v>
      </c>
      <c r="E332" s="79">
        <v>497838.6</v>
      </c>
      <c r="F332" s="79">
        <v>512780.1</v>
      </c>
      <c r="G332" s="79">
        <v>429683.3</v>
      </c>
      <c r="H332" s="39">
        <v>422875.6</v>
      </c>
      <c r="I332" s="161">
        <f t="shared" si="20"/>
        <v>82.5</v>
      </c>
      <c r="J332" s="161">
        <f t="shared" si="21"/>
        <v>98.4</v>
      </c>
      <c r="K332" s="79">
        <f t="shared" si="22"/>
        <v>103</v>
      </c>
    </row>
    <row r="333" spans="1:11" ht="25.5" customHeight="1" x14ac:dyDescent="0.2">
      <c r="A333" s="171" t="s">
        <v>3</v>
      </c>
      <c r="B333" s="201" t="s">
        <v>51</v>
      </c>
      <c r="C333" s="245" t="s">
        <v>144</v>
      </c>
      <c r="D333" s="207" t="s">
        <v>214</v>
      </c>
      <c r="E333" s="80">
        <v>9000</v>
      </c>
      <c r="F333" s="80">
        <v>4615.1000000000004</v>
      </c>
      <c r="G333" s="80">
        <v>4615</v>
      </c>
      <c r="H333" s="39">
        <v>4615</v>
      </c>
      <c r="I333" s="161">
        <f t="shared" si="20"/>
        <v>100</v>
      </c>
      <c r="J333" s="161">
        <f t="shared" si="21"/>
        <v>100</v>
      </c>
      <c r="K333" s="79">
        <f t="shared" si="22"/>
        <v>51.3</v>
      </c>
    </row>
    <row r="334" spans="1:11" ht="53.25" hidden="1" customHeight="1" x14ac:dyDescent="0.2">
      <c r="A334" s="171" t="s">
        <v>13</v>
      </c>
      <c r="B334" s="172" t="s">
        <v>51</v>
      </c>
      <c r="C334" s="232" t="s">
        <v>220</v>
      </c>
      <c r="D334" s="5" t="s">
        <v>252</v>
      </c>
      <c r="E334" s="79"/>
      <c r="F334" s="79"/>
      <c r="G334" s="80"/>
      <c r="H334" s="80"/>
      <c r="I334" s="161">
        <f t="shared" si="20"/>
        <v>0</v>
      </c>
      <c r="J334" s="161">
        <f t="shared" si="21"/>
        <v>0</v>
      </c>
      <c r="K334" s="79">
        <f t="shared" si="22"/>
        <v>0</v>
      </c>
    </row>
    <row r="335" spans="1:11" ht="41.25" hidden="1" customHeight="1" x14ac:dyDescent="0.2">
      <c r="A335" s="171" t="s">
        <v>14</v>
      </c>
      <c r="B335" s="172" t="s">
        <v>51</v>
      </c>
      <c r="C335" s="232" t="s">
        <v>220</v>
      </c>
      <c r="D335" s="5" t="s">
        <v>148</v>
      </c>
      <c r="E335" s="79"/>
      <c r="F335" s="79"/>
      <c r="G335" s="80"/>
      <c r="H335" s="80"/>
      <c r="I335" s="161">
        <f t="shared" si="20"/>
        <v>0</v>
      </c>
      <c r="J335" s="161">
        <f t="shared" si="21"/>
        <v>0</v>
      </c>
      <c r="K335" s="79">
        <f t="shared" si="22"/>
        <v>0</v>
      </c>
    </row>
    <row r="336" spans="1:11" ht="53.25" hidden="1" customHeight="1" x14ac:dyDescent="0.2">
      <c r="A336" s="171" t="s">
        <v>13</v>
      </c>
      <c r="B336" s="172" t="s">
        <v>221</v>
      </c>
      <c r="C336" s="248" t="s">
        <v>217</v>
      </c>
      <c r="D336" s="5" t="s">
        <v>253</v>
      </c>
      <c r="E336" s="79"/>
      <c r="F336" s="79"/>
      <c r="G336" s="208"/>
      <c r="H336" s="208"/>
      <c r="I336" s="161">
        <f t="shared" si="20"/>
        <v>0</v>
      </c>
      <c r="J336" s="161">
        <f t="shared" si="21"/>
        <v>0</v>
      </c>
      <c r="K336" s="79">
        <f t="shared" si="22"/>
        <v>0</v>
      </c>
    </row>
    <row r="337" spans="1:11" ht="52.5" hidden="1" customHeight="1" x14ac:dyDescent="0.2">
      <c r="A337" s="171" t="s">
        <v>13</v>
      </c>
      <c r="B337" s="172" t="s">
        <v>222</v>
      </c>
      <c r="C337" s="248" t="s">
        <v>217</v>
      </c>
      <c r="D337" s="5" t="s">
        <v>218</v>
      </c>
      <c r="E337" s="79"/>
      <c r="F337" s="79"/>
      <c r="G337" s="208"/>
      <c r="H337" s="208"/>
      <c r="I337" s="161">
        <f t="shared" si="20"/>
        <v>0</v>
      </c>
      <c r="J337" s="161">
        <f t="shared" si="21"/>
        <v>0</v>
      </c>
      <c r="K337" s="79">
        <f t="shared" si="22"/>
        <v>0</v>
      </c>
    </row>
    <row r="338" spans="1:11" ht="53.25" customHeight="1" x14ac:dyDescent="0.2">
      <c r="A338" s="171" t="s">
        <v>3</v>
      </c>
      <c r="B338" s="172" t="s">
        <v>51</v>
      </c>
      <c r="C338" s="248" t="s">
        <v>311</v>
      </c>
      <c r="D338" s="5" t="s">
        <v>312</v>
      </c>
      <c r="E338" s="79">
        <v>49.4</v>
      </c>
      <c r="F338" s="79"/>
      <c r="G338" s="79"/>
      <c r="H338" s="79"/>
      <c r="I338" s="161">
        <f t="shared" si="20"/>
        <v>0</v>
      </c>
      <c r="J338" s="161">
        <f t="shared" si="21"/>
        <v>0</v>
      </c>
      <c r="K338" s="79">
        <f t="shared" si="22"/>
        <v>0</v>
      </c>
    </row>
    <row r="339" spans="1:11" ht="15" customHeight="1" x14ac:dyDescent="0.2">
      <c r="A339" s="177" t="s">
        <v>3</v>
      </c>
      <c r="B339" s="205">
        <v>874</v>
      </c>
      <c r="C339" s="230" t="s">
        <v>413</v>
      </c>
      <c r="D339" s="5" t="s">
        <v>145</v>
      </c>
      <c r="E339" s="79">
        <v>4239.5</v>
      </c>
      <c r="F339" s="79">
        <v>9048.7999999999993</v>
      </c>
      <c r="G339" s="79">
        <v>9048.7999999999993</v>
      </c>
      <c r="H339" s="79">
        <v>7549</v>
      </c>
      <c r="I339" s="173">
        <f t="shared" si="20"/>
        <v>83.4</v>
      </c>
      <c r="J339" s="173">
        <f t="shared" si="21"/>
        <v>83.4</v>
      </c>
      <c r="K339" s="79" t="s">
        <v>556</v>
      </c>
    </row>
    <row r="340" spans="1:11" ht="69.75" customHeight="1" x14ac:dyDescent="0.2">
      <c r="A340" s="171" t="s">
        <v>13</v>
      </c>
      <c r="B340" s="172" t="s">
        <v>51</v>
      </c>
      <c r="C340" s="248" t="s">
        <v>311</v>
      </c>
      <c r="D340" s="5" t="s">
        <v>313</v>
      </c>
      <c r="E340" s="79">
        <v>4886.6000000000004</v>
      </c>
      <c r="F340" s="79"/>
      <c r="G340" s="79"/>
      <c r="H340" s="79"/>
      <c r="I340" s="161">
        <f t="shared" si="20"/>
        <v>0</v>
      </c>
      <c r="J340" s="161">
        <f t="shared" si="21"/>
        <v>0</v>
      </c>
      <c r="K340" s="79">
        <f t="shared" si="22"/>
        <v>0</v>
      </c>
    </row>
    <row r="341" spans="1:11" hidden="1" x14ac:dyDescent="0.2">
      <c r="A341" s="209"/>
      <c r="B341" s="169" t="s">
        <v>4</v>
      </c>
      <c r="C341" s="233"/>
      <c r="D341" s="140" t="s">
        <v>161</v>
      </c>
      <c r="E341" s="150">
        <f>SUM(E342:E342)</f>
        <v>0</v>
      </c>
      <c r="F341" s="150">
        <f>SUM(F342:F342)</f>
        <v>0</v>
      </c>
      <c r="G341" s="178">
        <f>SUM(G342:G343)</f>
        <v>0</v>
      </c>
      <c r="H341" s="178">
        <f>SUM(H342:H343)</f>
        <v>0</v>
      </c>
      <c r="I341" s="161">
        <f t="shared" si="20"/>
        <v>0</v>
      </c>
      <c r="J341" s="161">
        <f t="shared" si="21"/>
        <v>0</v>
      </c>
      <c r="K341" s="150">
        <f t="shared" si="22"/>
        <v>0</v>
      </c>
    </row>
    <row r="342" spans="1:11" hidden="1" x14ac:dyDescent="0.2">
      <c r="A342" s="171" t="s">
        <v>3</v>
      </c>
      <c r="B342" s="171" t="s">
        <v>4</v>
      </c>
      <c r="C342" s="248">
        <v>9930020500</v>
      </c>
      <c r="D342" s="5" t="s">
        <v>145</v>
      </c>
      <c r="E342" s="79">
        <v>0</v>
      </c>
      <c r="F342" s="79">
        <v>0</v>
      </c>
      <c r="G342" s="79">
        <v>0</v>
      </c>
      <c r="H342" s="39">
        <v>0</v>
      </c>
      <c r="I342" s="161">
        <f t="shared" si="20"/>
        <v>0</v>
      </c>
      <c r="J342" s="161">
        <f t="shared" si="21"/>
        <v>0</v>
      </c>
      <c r="K342" s="150">
        <f t="shared" si="22"/>
        <v>0</v>
      </c>
    </row>
    <row r="343" spans="1:11" ht="51" hidden="1" x14ac:dyDescent="0.2">
      <c r="A343" s="171" t="s">
        <v>13</v>
      </c>
      <c r="B343" s="171" t="s">
        <v>4</v>
      </c>
      <c r="C343" s="230" t="s">
        <v>314</v>
      </c>
      <c r="D343" s="5" t="s">
        <v>315</v>
      </c>
      <c r="E343" s="79">
        <v>0</v>
      </c>
      <c r="F343" s="79">
        <v>0</v>
      </c>
      <c r="G343" s="208">
        <v>0</v>
      </c>
      <c r="H343" s="208">
        <v>0</v>
      </c>
      <c r="I343" s="161">
        <f t="shared" si="20"/>
        <v>0</v>
      </c>
      <c r="J343" s="161">
        <f t="shared" si="21"/>
        <v>0</v>
      </c>
      <c r="K343" s="150">
        <f t="shared" si="22"/>
        <v>0</v>
      </c>
    </row>
    <row r="344" spans="1:11" x14ac:dyDescent="0.2">
      <c r="A344" s="209"/>
      <c r="B344" s="171"/>
      <c r="C344" s="230"/>
      <c r="D344" s="167" t="s">
        <v>172</v>
      </c>
      <c r="E344" s="150">
        <f>E346+E347</f>
        <v>2078314.4000000001</v>
      </c>
      <c r="F344" s="150">
        <f>F346+F347</f>
        <v>309717.90000000002</v>
      </c>
      <c r="G344" s="178">
        <f>G346+G347</f>
        <v>306254.39999999997</v>
      </c>
      <c r="H344" s="178">
        <f>H346+H347</f>
        <v>305970.09999999998</v>
      </c>
      <c r="I344" s="161">
        <f t="shared" si="20"/>
        <v>98.8</v>
      </c>
      <c r="J344" s="161">
        <f t="shared" si="21"/>
        <v>99.9</v>
      </c>
      <c r="K344" s="150">
        <f t="shared" si="22"/>
        <v>14.9</v>
      </c>
    </row>
    <row r="345" spans="1:11" x14ac:dyDescent="0.2">
      <c r="A345" s="209"/>
      <c r="B345" s="171"/>
      <c r="C345" s="230"/>
      <c r="D345" s="165" t="s">
        <v>157</v>
      </c>
      <c r="E345" s="150"/>
      <c r="F345" s="150"/>
      <c r="G345" s="210"/>
      <c r="H345" s="210"/>
      <c r="I345" s="161">
        <f t="shared" si="20"/>
        <v>0</v>
      </c>
      <c r="J345" s="161">
        <f t="shared" si="21"/>
        <v>0</v>
      </c>
      <c r="K345" s="150">
        <f t="shared" si="22"/>
        <v>0</v>
      </c>
    </row>
    <row r="346" spans="1:11" x14ac:dyDescent="0.2">
      <c r="A346" s="209"/>
      <c r="B346" s="171"/>
      <c r="C346" s="230"/>
      <c r="D346" s="165" t="s">
        <v>158</v>
      </c>
      <c r="E346" s="150">
        <f>E350+E351+E356+E353+E355</f>
        <v>2078314.4000000001</v>
      </c>
      <c r="F346" s="150">
        <f>F350+F351+F356+F353+F355+F354</f>
        <v>65751.100000000006</v>
      </c>
      <c r="G346" s="150">
        <f t="shared" ref="G346:H346" si="28">G350+G351+G356+G353+G355+G354</f>
        <v>62287.6</v>
      </c>
      <c r="H346" s="150">
        <f t="shared" si="28"/>
        <v>62003.3</v>
      </c>
      <c r="I346" s="161">
        <f t="shared" si="20"/>
        <v>94.3</v>
      </c>
      <c r="J346" s="161">
        <f t="shared" si="21"/>
        <v>99.5</v>
      </c>
      <c r="K346" s="150">
        <f t="shared" si="22"/>
        <v>3.2</v>
      </c>
    </row>
    <row r="347" spans="1:11" x14ac:dyDescent="0.2">
      <c r="A347" s="209"/>
      <c r="B347" s="171"/>
      <c r="C347" s="230"/>
      <c r="D347" s="165" t="s">
        <v>159</v>
      </c>
      <c r="E347" s="150">
        <f>E357</f>
        <v>0</v>
      </c>
      <c r="F347" s="150">
        <f>F349+F357</f>
        <v>243966.8</v>
      </c>
      <c r="G347" s="150">
        <f t="shared" ref="G347:H347" si="29">G349+G357</f>
        <v>243966.8</v>
      </c>
      <c r="H347" s="150">
        <f t="shared" si="29"/>
        <v>243966.8</v>
      </c>
      <c r="I347" s="161">
        <f t="shared" si="20"/>
        <v>100</v>
      </c>
      <c r="J347" s="161">
        <f t="shared" si="21"/>
        <v>100</v>
      </c>
      <c r="K347" s="150">
        <f t="shared" si="22"/>
        <v>0</v>
      </c>
    </row>
    <row r="348" spans="1:11" x14ac:dyDescent="0.2">
      <c r="A348" s="168"/>
      <c r="B348" s="169" t="s">
        <v>37</v>
      </c>
      <c r="C348" s="233"/>
      <c r="D348" s="140" t="s">
        <v>164</v>
      </c>
      <c r="E348" s="150">
        <f t="shared" ref="E348:G348" si="30">E349+E350+E351</f>
        <v>25640.3</v>
      </c>
      <c r="F348" s="150">
        <f t="shared" si="30"/>
        <v>256116.8</v>
      </c>
      <c r="G348" s="150">
        <f t="shared" si="30"/>
        <v>252653.3</v>
      </c>
      <c r="H348" s="150">
        <f>H349+H350+H351</f>
        <v>252369</v>
      </c>
      <c r="I348" s="161">
        <f t="shared" si="20"/>
        <v>98.5</v>
      </c>
      <c r="J348" s="161">
        <f t="shared" si="21"/>
        <v>99.9</v>
      </c>
      <c r="K348" s="150" t="s">
        <v>556</v>
      </c>
    </row>
    <row r="349" spans="1:11" ht="25.5" x14ac:dyDescent="0.2">
      <c r="A349" s="177" t="s">
        <v>3</v>
      </c>
      <c r="B349" s="205">
        <v>850</v>
      </c>
      <c r="C349" s="236" t="s">
        <v>550</v>
      </c>
      <c r="D349" s="225" t="s">
        <v>551</v>
      </c>
      <c r="E349" s="79"/>
      <c r="F349" s="79">
        <v>243966.8</v>
      </c>
      <c r="G349" s="80">
        <v>243966.8</v>
      </c>
      <c r="H349" s="80">
        <v>243966.8</v>
      </c>
      <c r="I349" s="173">
        <f t="shared" ref="I349" si="31">IF(F349=0,0,ROUND(H349/F349*100,1))</f>
        <v>100</v>
      </c>
      <c r="J349" s="173">
        <f t="shared" ref="J349" si="32">IF(G349=0,0,ROUND(H349/G349*100,1))</f>
        <v>100</v>
      </c>
      <c r="K349" s="79">
        <f t="shared" ref="K349" si="33">IF(E349=0,0,ROUND(F349/E349*100,1))</f>
        <v>0</v>
      </c>
    </row>
    <row r="350" spans="1:11" ht="38.25" x14ac:dyDescent="0.2">
      <c r="A350" s="171" t="s">
        <v>13</v>
      </c>
      <c r="B350" s="172" t="s">
        <v>37</v>
      </c>
      <c r="C350" s="230" t="s">
        <v>149</v>
      </c>
      <c r="D350" s="5" t="s">
        <v>254</v>
      </c>
      <c r="E350" s="79">
        <v>25640.3</v>
      </c>
      <c r="F350" s="79">
        <v>12150</v>
      </c>
      <c r="G350" s="80">
        <v>8686.5</v>
      </c>
      <c r="H350" s="80">
        <v>8402.2000000000007</v>
      </c>
      <c r="I350" s="173">
        <f t="shared" si="20"/>
        <v>69.2</v>
      </c>
      <c r="J350" s="173">
        <f t="shared" si="21"/>
        <v>96.7</v>
      </c>
      <c r="K350" s="79">
        <f t="shared" si="22"/>
        <v>47.4</v>
      </c>
    </row>
    <row r="351" spans="1:11" ht="38.25" hidden="1" x14ac:dyDescent="0.2">
      <c r="A351" s="171" t="s">
        <v>13</v>
      </c>
      <c r="B351" s="184" t="s">
        <v>37</v>
      </c>
      <c r="C351" s="251" t="s">
        <v>338</v>
      </c>
      <c r="D351" s="5" t="s">
        <v>356</v>
      </c>
      <c r="E351" s="39">
        <v>0</v>
      </c>
      <c r="F351" s="39"/>
      <c r="G351" s="39"/>
      <c r="H351" s="80"/>
      <c r="I351" s="161">
        <f t="shared" si="20"/>
        <v>0</v>
      </c>
      <c r="J351" s="161">
        <f t="shared" si="21"/>
        <v>0</v>
      </c>
      <c r="K351" s="150">
        <f t="shared" si="22"/>
        <v>0</v>
      </c>
    </row>
    <row r="352" spans="1:11" x14ac:dyDescent="0.2">
      <c r="A352" s="171"/>
      <c r="B352" s="211" t="s">
        <v>354</v>
      </c>
      <c r="C352" s="252"/>
      <c r="D352" s="140" t="s">
        <v>358</v>
      </c>
      <c r="E352" s="150">
        <f>SUM(E353:E357)</f>
        <v>2052674.1</v>
      </c>
      <c r="F352" s="150">
        <f>SUM(F353:F357)</f>
        <v>53601.1</v>
      </c>
      <c r="G352" s="150">
        <f>SUM(G353:G357)</f>
        <v>53601.1</v>
      </c>
      <c r="H352" s="150">
        <f>SUM(H353:H357)</f>
        <v>53601.1</v>
      </c>
      <c r="I352" s="161">
        <f t="shared" si="20"/>
        <v>100</v>
      </c>
      <c r="J352" s="161">
        <f t="shared" si="21"/>
        <v>100</v>
      </c>
      <c r="K352" s="150">
        <f t="shared" si="22"/>
        <v>2.6</v>
      </c>
    </row>
    <row r="353" spans="1:11" ht="51" x14ac:dyDescent="0.2">
      <c r="A353" s="181" t="s">
        <v>13</v>
      </c>
      <c r="B353" s="212" t="s">
        <v>354</v>
      </c>
      <c r="C353" s="253" t="s">
        <v>464</v>
      </c>
      <c r="D353" s="5" t="s">
        <v>460</v>
      </c>
      <c r="E353" s="79">
        <v>1403790.5</v>
      </c>
      <c r="F353" s="79"/>
      <c r="G353" s="79"/>
      <c r="H353" s="79"/>
      <c r="I353" s="173">
        <f>IF(F353=0,0,ROUND(H353/F353*100,1))</f>
        <v>0</v>
      </c>
      <c r="J353" s="173">
        <f>IF(G353=0,0,ROUND(H353/G353*100,1))</f>
        <v>0</v>
      </c>
      <c r="K353" s="150">
        <f t="shared" si="22"/>
        <v>0</v>
      </c>
    </row>
    <row r="354" spans="1:11" ht="62.25" customHeight="1" x14ac:dyDescent="0.2">
      <c r="A354" s="181" t="s">
        <v>13</v>
      </c>
      <c r="B354" s="212" t="s">
        <v>354</v>
      </c>
      <c r="C354" s="253" t="s">
        <v>540</v>
      </c>
      <c r="D354" s="5" t="s">
        <v>539</v>
      </c>
      <c r="E354" s="79"/>
      <c r="F354" s="79">
        <v>53601.1</v>
      </c>
      <c r="G354" s="79">
        <v>53601.1</v>
      </c>
      <c r="H354" s="79">
        <v>53601.1</v>
      </c>
      <c r="I354" s="173">
        <f t="shared" ref="I354:I356" si="34">IF(F354=0,0,ROUND(H354/F354*100,1))</f>
        <v>100</v>
      </c>
      <c r="J354" s="173">
        <f t="shared" ref="J354:J356" si="35">IF(G354=0,0,ROUND(H354/G354*100,1))</f>
        <v>100</v>
      </c>
      <c r="K354" s="150">
        <f t="shared" ref="K354:K356" si="36">IF(E354=0,0,ROUND(F354/E354*100,1))</f>
        <v>0</v>
      </c>
    </row>
    <row r="355" spans="1:11" ht="90.75" customHeight="1" x14ac:dyDescent="0.2">
      <c r="A355" s="181" t="s">
        <v>13</v>
      </c>
      <c r="B355" s="212" t="s">
        <v>354</v>
      </c>
      <c r="C355" s="253" t="s">
        <v>458</v>
      </c>
      <c r="D355" s="5" t="s">
        <v>459</v>
      </c>
      <c r="E355" s="79">
        <v>35503.199999999997</v>
      </c>
      <c r="F355" s="79"/>
      <c r="G355" s="79"/>
      <c r="H355" s="79"/>
      <c r="I355" s="173">
        <f t="shared" si="34"/>
        <v>0</v>
      </c>
      <c r="J355" s="173">
        <f t="shared" si="35"/>
        <v>0</v>
      </c>
      <c r="K355" s="150">
        <f t="shared" si="36"/>
        <v>0</v>
      </c>
    </row>
    <row r="356" spans="1:11" ht="65.25" customHeight="1" x14ac:dyDescent="0.2">
      <c r="A356" s="181" t="s">
        <v>13</v>
      </c>
      <c r="B356" s="212" t="s">
        <v>354</v>
      </c>
      <c r="C356" s="253" t="s">
        <v>355</v>
      </c>
      <c r="D356" s="5" t="s">
        <v>357</v>
      </c>
      <c r="E356" s="79">
        <v>613380.4</v>
      </c>
      <c r="F356" s="79"/>
      <c r="G356" s="79"/>
      <c r="H356" s="79"/>
      <c r="I356" s="173">
        <f t="shared" si="34"/>
        <v>0</v>
      </c>
      <c r="J356" s="173">
        <f t="shared" si="35"/>
        <v>0</v>
      </c>
      <c r="K356" s="150">
        <f t="shared" si="36"/>
        <v>0</v>
      </c>
    </row>
    <row r="357" spans="1:11" ht="38.25" hidden="1" x14ac:dyDescent="0.2">
      <c r="A357" s="171" t="s">
        <v>3</v>
      </c>
      <c r="B357" s="212" t="s">
        <v>354</v>
      </c>
      <c r="C357" s="174" t="s">
        <v>377</v>
      </c>
      <c r="D357" s="213" t="s">
        <v>376</v>
      </c>
      <c r="E357" s="39">
        <v>0</v>
      </c>
      <c r="F357" s="39">
        <v>0</v>
      </c>
      <c r="G357" s="39">
        <v>0</v>
      </c>
      <c r="H357" s="39">
        <v>0</v>
      </c>
      <c r="I357" s="161">
        <f>IF(F357=0,0,ROUND(H357/F357*100,1))</f>
        <v>0</v>
      </c>
      <c r="J357" s="161">
        <f>IF(G357=0,0,ROUND(H357/G357*100,1))</f>
        <v>0</v>
      </c>
      <c r="K357" s="150">
        <f>IF(E357=0,0,ROUND(F357/E357*100,1))</f>
        <v>0</v>
      </c>
    </row>
    <row r="358" spans="1:11" x14ac:dyDescent="0.2">
      <c r="D358" s="214" t="s">
        <v>173</v>
      </c>
    </row>
    <row r="359" spans="1:11" x14ac:dyDescent="0.2">
      <c r="G359" s="62"/>
    </row>
    <row r="360" spans="1:11" x14ac:dyDescent="0.2">
      <c r="D360" s="8"/>
      <c r="F360" s="6"/>
      <c r="G360" s="6"/>
      <c r="H360" s="6"/>
      <c r="I360" s="7"/>
      <c r="J360" s="7"/>
    </row>
    <row r="361" spans="1:11" x14ac:dyDescent="0.2">
      <c r="D361" s="9"/>
      <c r="E361" s="9">
        <v>511.512</v>
      </c>
      <c r="F361" s="222">
        <v>5401426.2000000002</v>
      </c>
      <c r="G361" s="222">
        <v>4506304.3</v>
      </c>
      <c r="H361" s="222">
        <v>4490132</v>
      </c>
      <c r="I361" s="10">
        <f>H361/F361*100</f>
        <v>83.12863739580483</v>
      </c>
      <c r="J361" s="10">
        <f>H361/G361*100</f>
        <v>99.64111833282098</v>
      </c>
    </row>
    <row r="362" spans="1:11" ht="22.5" customHeight="1" x14ac:dyDescent="0.2">
      <c r="D362" s="137" t="s">
        <v>454</v>
      </c>
      <c r="E362" s="9" t="s">
        <v>174</v>
      </c>
      <c r="F362" s="222">
        <v>10307363.5</v>
      </c>
      <c r="G362" s="222">
        <v>9605030</v>
      </c>
      <c r="H362" s="222">
        <v>8521860.9000000004</v>
      </c>
      <c r="I362" s="10">
        <f>H362/F362*100</f>
        <v>82.677407272965581</v>
      </c>
      <c r="J362" s="10">
        <f>H362/G362*100</f>
        <v>88.722897273616013</v>
      </c>
    </row>
    <row r="363" spans="1:11" x14ac:dyDescent="0.2">
      <c r="D363" s="9" t="s">
        <v>455</v>
      </c>
      <c r="E363" s="9">
        <v>530</v>
      </c>
      <c r="F363" s="222">
        <f>21621324.6-646.3</f>
        <v>21620678.300000001</v>
      </c>
      <c r="G363" s="222">
        <v>17894818.600000001</v>
      </c>
      <c r="H363" s="222">
        <v>17283413.699999999</v>
      </c>
      <c r="I363" s="10">
        <f>H363/F363*100</f>
        <v>79.939276003195516</v>
      </c>
      <c r="J363" s="10">
        <f>H363/G363*100</f>
        <v>96.58334116893478</v>
      </c>
    </row>
    <row r="364" spans="1:11" x14ac:dyDescent="0.2">
      <c r="D364" s="9"/>
      <c r="E364" s="9">
        <v>540</v>
      </c>
      <c r="F364" s="222">
        <v>2062598.6</v>
      </c>
      <c r="G364" s="222">
        <v>1679007.9</v>
      </c>
      <c r="H364" s="222">
        <v>1610075.1</v>
      </c>
      <c r="I364" s="10">
        <f>H364/F364*100</f>
        <v>78.060515506992004</v>
      </c>
      <c r="J364" s="10">
        <f>H364/G364*100</f>
        <v>95.89443265871472</v>
      </c>
    </row>
    <row r="365" spans="1:11" x14ac:dyDescent="0.2">
      <c r="D365" s="9"/>
      <c r="E365" s="9">
        <v>570</v>
      </c>
      <c r="F365" s="222">
        <v>256116.8</v>
      </c>
      <c r="G365" s="222">
        <v>252653.3</v>
      </c>
      <c r="H365" s="222">
        <v>252369</v>
      </c>
      <c r="I365" s="10">
        <f>H365/F365*100</f>
        <v>98.536683263261139</v>
      </c>
      <c r="J365" s="10">
        <f>H365/G365*100</f>
        <v>99.887474258202843</v>
      </c>
    </row>
    <row r="366" spans="1:11" x14ac:dyDescent="0.2">
      <c r="D366" s="11"/>
      <c r="F366" s="227">
        <f t="shared" ref="F366:K366" si="37">SUM(F361:F365)</f>
        <v>39648183.399999999</v>
      </c>
      <c r="G366" s="227">
        <f t="shared" si="37"/>
        <v>33937814.100000001</v>
      </c>
      <c r="H366" s="227">
        <f t="shared" si="37"/>
        <v>32157850.700000003</v>
      </c>
      <c r="I366" s="61">
        <f t="shared" si="37"/>
        <v>422.3425194422191</v>
      </c>
      <c r="J366" s="61">
        <f t="shared" si="37"/>
        <v>480.72926369228935</v>
      </c>
      <c r="K366" s="61">
        <f t="shared" si="37"/>
        <v>0</v>
      </c>
    </row>
    <row r="367" spans="1:11" x14ac:dyDescent="0.2">
      <c r="D367" s="12"/>
      <c r="E367" s="184"/>
      <c r="F367" s="69"/>
      <c r="G367" s="69"/>
      <c r="H367" s="69"/>
      <c r="I367" s="10"/>
      <c r="J367" s="10"/>
    </row>
    <row r="368" spans="1:11" x14ac:dyDescent="0.2">
      <c r="D368" s="12"/>
      <c r="E368" s="184"/>
      <c r="F368" s="69"/>
      <c r="G368" s="69"/>
      <c r="H368" s="69"/>
      <c r="I368" s="10"/>
      <c r="J368" s="10"/>
    </row>
    <row r="369" spans="4:14" x14ac:dyDescent="0.2">
      <c r="D369" s="9"/>
      <c r="E369" s="9" t="s">
        <v>175</v>
      </c>
      <c r="F369" s="216">
        <f>F9</f>
        <v>5401426.1999999993</v>
      </c>
      <c r="G369" s="216">
        <f>G9</f>
        <v>4506304.3</v>
      </c>
      <c r="H369" s="216">
        <f>H9</f>
        <v>4490132</v>
      </c>
      <c r="I369" s="217">
        <f>I9</f>
        <v>83.1</v>
      </c>
      <c r="J369" s="218">
        <f>J9</f>
        <v>99.6</v>
      </c>
      <c r="K369" s="218"/>
    </row>
    <row r="370" spans="4:14" x14ac:dyDescent="0.2">
      <c r="D370" s="9"/>
      <c r="E370" s="9" t="s">
        <v>174</v>
      </c>
      <c r="F370" s="216">
        <f>F22</f>
        <v>10307363.5</v>
      </c>
      <c r="G370" s="216">
        <f>G22</f>
        <v>9605030.1000000015</v>
      </c>
      <c r="H370" s="216">
        <f>H22</f>
        <v>8521860.9000000004</v>
      </c>
      <c r="I370" s="217">
        <f>I22</f>
        <v>82.7</v>
      </c>
      <c r="J370" s="218">
        <f>J22</f>
        <v>88.7</v>
      </c>
      <c r="K370" s="218"/>
    </row>
    <row r="371" spans="4:14" x14ac:dyDescent="0.2">
      <c r="D371" s="9"/>
      <c r="E371" s="9">
        <v>530</v>
      </c>
      <c r="F371" s="222">
        <f>F163</f>
        <v>21620678.399999995</v>
      </c>
      <c r="G371" s="222">
        <f t="shared" ref="G371:H371" si="38">G163</f>
        <v>17894818.699999999</v>
      </c>
      <c r="H371" s="222">
        <f t="shared" si="38"/>
        <v>17283413</v>
      </c>
      <c r="I371" s="12">
        <f>I163</f>
        <v>79.900000000000006</v>
      </c>
      <c r="J371" s="12">
        <f>J163</f>
        <v>96.6</v>
      </c>
      <c r="K371" s="12"/>
    </row>
    <row r="372" spans="4:14" x14ac:dyDescent="0.2">
      <c r="D372" s="9"/>
      <c r="E372" s="9">
        <v>540</v>
      </c>
      <c r="F372" s="215">
        <f>F281</f>
        <v>2008997.4000000001</v>
      </c>
      <c r="G372" s="215">
        <f>G281</f>
        <v>1625406.6</v>
      </c>
      <c r="H372" s="215">
        <f>H281</f>
        <v>1556474.1</v>
      </c>
      <c r="I372" s="217">
        <f>I281</f>
        <v>1280.0999999999999</v>
      </c>
      <c r="J372" s="218">
        <f>J281</f>
        <v>95.8</v>
      </c>
      <c r="K372" s="218"/>
    </row>
    <row r="373" spans="4:14" x14ac:dyDescent="0.2">
      <c r="D373" s="138" t="s">
        <v>461</v>
      </c>
      <c r="E373" s="9">
        <v>570</v>
      </c>
      <c r="F373" s="222">
        <f>F344</f>
        <v>309717.90000000002</v>
      </c>
      <c r="G373" s="222">
        <f t="shared" ref="G373:H373" si="39">G344</f>
        <v>306254.39999999997</v>
      </c>
      <c r="H373" s="222">
        <f t="shared" si="39"/>
        <v>305970.09999999998</v>
      </c>
      <c r="I373" s="12">
        <f>I344</f>
        <v>98.8</v>
      </c>
      <c r="J373" s="12">
        <f>J344</f>
        <v>99.9</v>
      </c>
      <c r="K373" s="12"/>
      <c r="N373" s="1">
        <v>4609.4399999976158</v>
      </c>
    </row>
    <row r="374" spans="4:14" x14ac:dyDescent="0.2">
      <c r="E374" s="71"/>
      <c r="F374" s="71">
        <f>SUM(F369:F373)</f>
        <v>39648183.399999991</v>
      </c>
      <c r="G374" s="71">
        <f>SUM(G369:G373)</f>
        <v>33937814.100000001</v>
      </c>
      <c r="H374" s="71">
        <f>SUM(H369:H373)</f>
        <v>32157850.100000001</v>
      </c>
      <c r="I374" s="11">
        <f>SUM(I369:I373)</f>
        <v>1624.6</v>
      </c>
      <c r="J374" s="11">
        <f>SUM(J369:J373)</f>
        <v>480.6</v>
      </c>
      <c r="K374" s="11"/>
    </row>
    <row r="375" spans="4:14" x14ac:dyDescent="0.2">
      <c r="E375" s="70"/>
      <c r="F375" s="70"/>
      <c r="G375" s="70"/>
      <c r="H375" s="70"/>
      <c r="I375" s="12"/>
      <c r="J375" s="12"/>
    </row>
    <row r="376" spans="4:14" x14ac:dyDescent="0.2">
      <c r="E376" s="70"/>
      <c r="F376" s="69">
        <f>F366-F374</f>
        <v>0</v>
      </c>
      <c r="G376" s="69">
        <f>G366-G374</f>
        <v>0</v>
      </c>
      <c r="H376" s="69">
        <f>H366-H374</f>
        <v>0.60000000149011612</v>
      </c>
      <c r="I376" s="57">
        <f>I366-I374</f>
        <v>-1202.2574805577808</v>
      </c>
      <c r="J376" s="57">
        <f>J366-J374</f>
        <v>0.12926369228932799</v>
      </c>
      <c r="K376" s="57"/>
    </row>
    <row r="377" spans="4:14" x14ac:dyDescent="0.2">
      <c r="E377" s="219"/>
      <c r="F377" s="72"/>
      <c r="G377" s="72"/>
      <c r="H377" s="72"/>
      <c r="I377" s="13"/>
      <c r="J377" s="13"/>
    </row>
    <row r="378" spans="4:14" x14ac:dyDescent="0.2">
      <c r="E378" s="215">
        <v>31755466.699999999</v>
      </c>
      <c r="F378" s="222">
        <f>F366</f>
        <v>39648183.399999999</v>
      </c>
      <c r="G378" s="222">
        <f t="shared" ref="G378:H378" si="40">G366</f>
        <v>33937814.100000001</v>
      </c>
      <c r="H378" s="222">
        <f t="shared" si="40"/>
        <v>32157850.700000003</v>
      </c>
      <c r="I378" s="2"/>
      <c r="J378" s="2"/>
    </row>
    <row r="379" spans="4:14" x14ac:dyDescent="0.2">
      <c r="E379" s="73">
        <f>E5</f>
        <v>35360759</v>
      </c>
      <c r="F379" s="73">
        <f>F5</f>
        <v>39648183.399999991</v>
      </c>
      <c r="G379" s="73">
        <f>G5</f>
        <v>33937814.100000001</v>
      </c>
      <c r="H379" s="73">
        <f>H5</f>
        <v>32157850.100000005</v>
      </c>
      <c r="I379" s="217">
        <v>18800125.350000001</v>
      </c>
      <c r="J379" s="2"/>
    </row>
    <row r="380" spans="4:14" x14ac:dyDescent="0.2">
      <c r="E380" s="184"/>
      <c r="F380" s="51"/>
      <c r="G380" s="51"/>
      <c r="H380" s="51"/>
      <c r="I380" s="7"/>
      <c r="J380" s="2"/>
    </row>
    <row r="381" spans="4:14" x14ac:dyDescent="0.2">
      <c r="E381" s="51">
        <f>E378-E379</f>
        <v>-3605292.3000000007</v>
      </c>
      <c r="F381" s="51">
        <f>F378-F379</f>
        <v>0</v>
      </c>
      <c r="G381" s="51">
        <f>G378-G379</f>
        <v>0</v>
      </c>
      <c r="H381" s="51">
        <f>H378-H379</f>
        <v>0.59999999776482582</v>
      </c>
      <c r="I381" s="7"/>
      <c r="J381" s="2"/>
    </row>
    <row r="382" spans="4:14" x14ac:dyDescent="0.2">
      <c r="E382" s="73"/>
      <c r="F382" s="73"/>
      <c r="G382" s="73"/>
      <c r="H382" s="51"/>
      <c r="I382" s="7"/>
      <c r="J382" s="2"/>
    </row>
    <row r="383" spans="4:14" x14ac:dyDescent="0.2">
      <c r="E383" s="184"/>
      <c r="F383" s="51"/>
      <c r="G383" s="51"/>
      <c r="H383" s="51"/>
      <c r="I383" s="7"/>
      <c r="J383" s="2"/>
    </row>
    <row r="384" spans="4:14" x14ac:dyDescent="0.2">
      <c r="E384" s="220"/>
      <c r="F384" s="74"/>
      <c r="G384" s="74"/>
      <c r="H384" s="74"/>
      <c r="I384" s="7"/>
      <c r="J384" s="2"/>
      <c r="M384" s="6"/>
      <c r="N384" s="62"/>
    </row>
    <row r="385" spans="5:10" x14ac:dyDescent="0.2">
      <c r="E385" s="221"/>
      <c r="F385" s="60"/>
      <c r="G385" s="60"/>
      <c r="H385" s="58"/>
      <c r="I385" s="7"/>
      <c r="J385" s="2"/>
    </row>
    <row r="386" spans="5:10" x14ac:dyDescent="0.2">
      <c r="E386" s="221"/>
      <c r="F386" s="60"/>
      <c r="G386" s="60"/>
      <c r="H386" s="58"/>
      <c r="I386" s="7"/>
      <c r="J386" s="2"/>
    </row>
    <row r="387" spans="5:10" x14ac:dyDescent="0.2">
      <c r="E387" s="60"/>
      <c r="F387" s="60"/>
      <c r="G387" s="60"/>
      <c r="H387" s="58"/>
      <c r="I387" s="7"/>
      <c r="J387" s="2"/>
    </row>
    <row r="388" spans="5:10" x14ac:dyDescent="0.2">
      <c r="E388" s="221"/>
      <c r="F388" s="60"/>
      <c r="G388" s="60"/>
      <c r="H388" s="58"/>
    </row>
    <row r="389" spans="5:10" x14ac:dyDescent="0.2">
      <c r="E389" s="221"/>
      <c r="F389" s="60"/>
      <c r="G389" s="60"/>
      <c r="H389" s="58"/>
    </row>
  </sheetData>
  <autoFilter ref="A4:N358"/>
  <mergeCells count="2">
    <mergeCell ref="D1:K1"/>
    <mergeCell ref="D2:K2"/>
  </mergeCells>
  <pageMargins left="0.48" right="0.19685039370078741" top="0.26" bottom="0.34" header="0.2" footer="0.19685039370078741"/>
  <pageSetup paperSize="9" scale="68" fitToHeight="11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showZeros="0" tabSelected="1" view="pageBreakPreview" zoomScale="90" zoomScaleSheetLayoutView="90" workbookViewId="0">
      <pane xSplit="1" ySplit="4" topLeftCell="D5" activePane="bottomRight" state="frozen"/>
      <selection pane="topRight" activeCell="B1" sqref="B1"/>
      <selection pane="bottomLeft" activeCell="A5" sqref="A5"/>
      <selection pane="bottomRight" activeCell="A30" sqref="A30"/>
    </sheetView>
  </sheetViews>
  <sheetFormatPr defaultRowHeight="12.75" x14ac:dyDescent="0.2"/>
  <cols>
    <col min="1" max="1" width="217.140625" customWidth="1"/>
    <col min="2" max="2" width="12.140625" customWidth="1"/>
    <col min="3" max="4" width="12.42578125" customWidth="1"/>
    <col min="5" max="5" width="13" customWidth="1"/>
    <col min="6" max="6" width="12.42578125" customWidth="1"/>
    <col min="7" max="9" width="10.7109375" customWidth="1"/>
    <col min="10" max="10" width="11.42578125" customWidth="1"/>
    <col min="11" max="11" width="13.28515625" hidden="1" customWidth="1"/>
    <col min="12" max="12" width="15" hidden="1" customWidth="1"/>
    <col min="13" max="13" width="13.85546875" hidden="1" customWidth="1"/>
    <col min="14" max="14" width="2.42578125" hidden="1" customWidth="1"/>
    <col min="15" max="15" width="15" customWidth="1"/>
    <col min="16" max="16" width="11.7109375" bestFit="1" customWidth="1"/>
  </cols>
  <sheetData>
    <row r="1" spans="1:16" ht="16.5" x14ac:dyDescent="0.2">
      <c r="A1" s="256" t="s">
        <v>178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6" ht="16.5" x14ac:dyDescent="0.2">
      <c r="A2" s="257" t="str">
        <f>Исполнение!D2</f>
        <v>по состоянию на 01.11.2022   *</v>
      </c>
      <c r="B2" s="257"/>
      <c r="C2" s="257"/>
      <c r="D2" s="257"/>
      <c r="E2" s="257"/>
      <c r="F2" s="257"/>
      <c r="G2" s="257"/>
      <c r="H2" s="257"/>
      <c r="I2" s="257"/>
      <c r="J2" s="257"/>
      <c r="K2" s="76"/>
      <c r="L2" s="76"/>
      <c r="M2" s="76"/>
      <c r="N2" s="76"/>
    </row>
    <row r="3" spans="1:16" ht="13.5" thickBot="1" x14ac:dyDescent="0.25">
      <c r="F3" t="s">
        <v>152</v>
      </c>
      <c r="N3" t="s">
        <v>267</v>
      </c>
    </row>
    <row r="4" spans="1:16" ht="62.25" customHeight="1" x14ac:dyDescent="0.2">
      <c r="A4" s="97" t="s">
        <v>153</v>
      </c>
      <c r="B4" s="98" t="s">
        <v>378</v>
      </c>
      <c r="C4" s="98" t="s">
        <v>484</v>
      </c>
      <c r="D4" s="99" t="s">
        <v>273</v>
      </c>
      <c r="E4" s="98" t="str">
        <f>Исполнение!G4</f>
        <v>Утверждено на январь-октябрь</v>
      </c>
      <c r="F4" s="98" t="s">
        <v>154</v>
      </c>
      <c r="G4" s="98" t="s">
        <v>155</v>
      </c>
      <c r="H4" s="98" t="str">
        <f>Исполнение!J4</f>
        <v>% исполнения к плану января-октября</v>
      </c>
      <c r="I4" s="98" t="s">
        <v>266</v>
      </c>
      <c r="J4" s="100" t="s">
        <v>268</v>
      </c>
      <c r="K4" s="82" t="s">
        <v>265</v>
      </c>
      <c r="L4" s="27" t="s">
        <v>266</v>
      </c>
      <c r="M4" s="63" t="s">
        <v>273</v>
      </c>
      <c r="N4" s="27" t="s">
        <v>268</v>
      </c>
    </row>
    <row r="5" spans="1:16" s="38" customFormat="1" x14ac:dyDescent="0.2">
      <c r="A5" s="101" t="s">
        <v>179</v>
      </c>
      <c r="B5" s="66">
        <v>31755466.699999999</v>
      </c>
      <c r="C5" s="66">
        <f>Исполнение!E5</f>
        <v>35360759</v>
      </c>
      <c r="D5" s="66">
        <f>Исполнение!F5</f>
        <v>39648183.399999991</v>
      </c>
      <c r="E5" s="66">
        <f>Исполнение!G5</f>
        <v>33937814.100000001</v>
      </c>
      <c r="F5" s="66">
        <f>Исполнение!H5</f>
        <v>32157850.100000005</v>
      </c>
      <c r="G5" s="66">
        <f>IF(D5=0,0,ROUND(F5/D5*100,1))</f>
        <v>81.099999999999994</v>
      </c>
      <c r="H5" s="66">
        <f>IF(E5=0,0,ROUND(F5/E5*100,1))</f>
        <v>94.8</v>
      </c>
      <c r="I5" s="66">
        <f t="shared" ref="I5:J9" si="0">IF(B5=0,0,ROUND(C5/B5*100,1))</f>
        <v>111.4</v>
      </c>
      <c r="J5" s="102">
        <f t="shared" si="0"/>
        <v>112.1</v>
      </c>
      <c r="K5" s="83">
        <v>28067331.399999999</v>
      </c>
      <c r="L5" s="36" t="e">
        <f>IF(#REF!=0,0,ROUND(K5/#REF!*100,1))</f>
        <v>#REF!</v>
      </c>
      <c r="M5" s="36">
        <v>27086424.300000001</v>
      </c>
      <c r="N5" s="36">
        <f>IF(K5=0,0,ROUND(M5/K5*100,1))</f>
        <v>96.5</v>
      </c>
      <c r="O5" s="37"/>
    </row>
    <row r="6" spans="1:16" x14ac:dyDescent="0.2">
      <c r="A6" s="103" t="s">
        <v>157</v>
      </c>
      <c r="B6" s="28"/>
      <c r="C6" s="28"/>
      <c r="D6" s="28"/>
      <c r="E6" s="28"/>
      <c r="F6" s="28"/>
      <c r="G6" s="28">
        <f>IF(D6=0,0,ROUND(F6/D6*100,1))</f>
        <v>0</v>
      </c>
      <c r="H6" s="28">
        <f t="shared" ref="H6:H82" si="1">IF(E6=0,0,ROUND(F6/E6*100,1))</f>
        <v>0</v>
      </c>
      <c r="I6" s="28">
        <f t="shared" si="0"/>
        <v>0</v>
      </c>
      <c r="J6" s="104">
        <f t="shared" si="0"/>
        <v>0</v>
      </c>
      <c r="K6" s="84"/>
      <c r="L6" s="28" t="e">
        <f>IF(#REF!=0,0,ROUND(K6/#REF!*100,1))</f>
        <v>#REF!</v>
      </c>
      <c r="M6" s="28"/>
      <c r="N6" s="28">
        <f t="shared" ref="N6:N79" si="2">IF(K6=0,0,ROUND(M6/K6*100,1))</f>
        <v>0</v>
      </c>
    </row>
    <row r="7" spans="1:16" x14ac:dyDescent="0.2">
      <c r="A7" s="105" t="s">
        <v>180</v>
      </c>
      <c r="B7" s="28">
        <v>31152239.300000001</v>
      </c>
      <c r="C7" s="28">
        <f>C5-C85</f>
        <v>33282444.600000001</v>
      </c>
      <c r="D7" s="28">
        <f>D5-D85</f>
        <v>39338465.499999993</v>
      </c>
      <c r="E7" s="28">
        <f>E5-E85</f>
        <v>33631559.700000003</v>
      </c>
      <c r="F7" s="28">
        <f>F5-F85</f>
        <v>31851880.000000004</v>
      </c>
      <c r="G7" s="28">
        <f>IF(D7=0,0,ROUND(F7/D7*100,1))</f>
        <v>81</v>
      </c>
      <c r="H7" s="28">
        <f t="shared" si="1"/>
        <v>94.7</v>
      </c>
      <c r="I7" s="28">
        <f t="shared" si="0"/>
        <v>106.8</v>
      </c>
      <c r="J7" s="104">
        <f t="shared" si="0"/>
        <v>118.2</v>
      </c>
      <c r="K7" s="84">
        <f>K5-K85</f>
        <v>28039331.399999999</v>
      </c>
      <c r="L7" s="28" t="e">
        <f>IF(#REF!=0,0,ROUND(K7/#REF!*100,1))</f>
        <v>#REF!</v>
      </c>
      <c r="M7" s="28">
        <f>M5-M85</f>
        <v>27058424.300000001</v>
      </c>
      <c r="N7" s="28">
        <f t="shared" si="2"/>
        <v>96.5</v>
      </c>
      <c r="P7" s="15"/>
    </row>
    <row r="8" spans="1:16" x14ac:dyDescent="0.2">
      <c r="A8" s="105" t="s">
        <v>181</v>
      </c>
      <c r="B8" s="28">
        <v>603227.47</v>
      </c>
      <c r="C8" s="28">
        <f>C85</f>
        <v>2078314.4</v>
      </c>
      <c r="D8" s="28">
        <f>D85</f>
        <v>309717.89999999997</v>
      </c>
      <c r="E8" s="28">
        <f>E85</f>
        <v>306254.39999999997</v>
      </c>
      <c r="F8" s="28">
        <f>F85</f>
        <v>305970.09999999998</v>
      </c>
      <c r="G8" s="28">
        <f>IF(D8=0,0,ROUND(F8/D8*100,1))</f>
        <v>98.8</v>
      </c>
      <c r="H8" s="28">
        <f t="shared" si="1"/>
        <v>99.9</v>
      </c>
      <c r="I8" s="28" t="s">
        <v>177</v>
      </c>
      <c r="J8" s="104">
        <f t="shared" si="0"/>
        <v>14.9</v>
      </c>
      <c r="K8" s="84">
        <f>K85</f>
        <v>28000</v>
      </c>
      <c r="L8" s="28" t="e">
        <f>IF(#REF!=0,0,ROUND(K8/#REF!*100,1))</f>
        <v>#REF!</v>
      </c>
      <c r="M8" s="28">
        <f>M85</f>
        <v>28000</v>
      </c>
      <c r="N8" s="28">
        <f t="shared" si="2"/>
        <v>100</v>
      </c>
    </row>
    <row r="9" spans="1:16" s="38" customFormat="1" x14ac:dyDescent="0.2">
      <c r="A9" s="101" t="s">
        <v>182</v>
      </c>
      <c r="B9" s="66">
        <v>4708721.8</v>
      </c>
      <c r="C9" s="36">
        <f>C12+C15+C16+C21</f>
        <v>5469046.3999999994</v>
      </c>
      <c r="D9" s="36">
        <f>D11+D12+D16+D21</f>
        <v>5401426.1999999993</v>
      </c>
      <c r="E9" s="36">
        <f>E11+E12+E16+E21</f>
        <v>4506304.3</v>
      </c>
      <c r="F9" s="36">
        <f>F11+F12+F16+F21</f>
        <v>4490132</v>
      </c>
      <c r="G9" s="36">
        <f>IF(D9=0,0,ROUND(F9/D9*100,1))</f>
        <v>83.1</v>
      </c>
      <c r="H9" s="36">
        <f t="shared" si="1"/>
        <v>99.6</v>
      </c>
      <c r="I9" s="36">
        <f t="shared" si="0"/>
        <v>116.1</v>
      </c>
      <c r="J9" s="106">
        <f t="shared" si="0"/>
        <v>98.8</v>
      </c>
      <c r="K9" s="83" t="e">
        <f>#REF!+K11+K12+K16+K21</f>
        <v>#REF!</v>
      </c>
      <c r="L9" s="36" t="e">
        <f>IF(#REF!=0,0,ROUND(K9/#REF!*100,1))</f>
        <v>#REF!</v>
      </c>
      <c r="M9" s="36" t="e">
        <f>#REF!+M11+M12+M16+M21</f>
        <v>#REF!</v>
      </c>
      <c r="N9" s="36" t="e">
        <f t="shared" si="2"/>
        <v>#REF!</v>
      </c>
      <c r="O9" s="37"/>
    </row>
    <row r="10" spans="1:16" s="38" customFormat="1" ht="25.5" x14ac:dyDescent="0.2">
      <c r="A10" s="103" t="s">
        <v>318</v>
      </c>
      <c r="B10" s="30"/>
      <c r="C10" s="75"/>
      <c r="D10" s="75"/>
      <c r="E10" s="75"/>
      <c r="F10" s="75"/>
      <c r="G10" s="75"/>
      <c r="H10" s="75">
        <f t="shared" si="1"/>
        <v>0</v>
      </c>
      <c r="I10" s="75">
        <f t="shared" ref="I10:I45" si="3">IF(B10=0,0,ROUND(C10/B10*100,1))</f>
        <v>0</v>
      </c>
      <c r="J10" s="107"/>
      <c r="K10" s="83"/>
      <c r="L10" s="36"/>
      <c r="M10" s="36"/>
      <c r="N10" s="36"/>
      <c r="O10" s="37"/>
    </row>
    <row r="11" spans="1:16" x14ac:dyDescent="0.2">
      <c r="A11" s="103" t="s">
        <v>183</v>
      </c>
      <c r="B11" s="29">
        <v>0</v>
      </c>
      <c r="C11" s="29">
        <v>0</v>
      </c>
      <c r="D11" s="29">
        <f>Исполнение!F14</f>
        <v>0</v>
      </c>
      <c r="E11" s="29">
        <f>Исполнение!G14</f>
        <v>0</v>
      </c>
      <c r="F11" s="29">
        <f>Исполнение!H14</f>
        <v>0</v>
      </c>
      <c r="G11" s="28">
        <f t="shared" ref="G11:G16" si="4">IF(D11=0,0,ROUND(F11/D11*100,1))</f>
        <v>0</v>
      </c>
      <c r="H11" s="29">
        <f t="shared" si="1"/>
        <v>0</v>
      </c>
      <c r="I11" s="29">
        <f t="shared" si="3"/>
        <v>0</v>
      </c>
      <c r="J11" s="108">
        <f t="shared" ref="J11:J47" si="5">IF(C11=0,0,ROUND(D11/C11*100,1))</f>
        <v>0</v>
      </c>
      <c r="K11" s="85"/>
      <c r="L11" s="29" t="e">
        <f>IF(#REF!=0,0,ROUND(K11/#REF!*100,1))</f>
        <v>#REF!</v>
      </c>
      <c r="M11" s="29"/>
      <c r="N11" s="29">
        <f t="shared" si="2"/>
        <v>0</v>
      </c>
    </row>
    <row r="12" spans="1:16" x14ac:dyDescent="0.2">
      <c r="A12" s="103" t="s">
        <v>184</v>
      </c>
      <c r="B12" s="29">
        <v>3134772.9</v>
      </c>
      <c r="C12" s="29">
        <f>Исполнение!E15</f>
        <v>3286465.3</v>
      </c>
      <c r="D12" s="29">
        <f>Исполнение!F15</f>
        <v>3452086.8</v>
      </c>
      <c r="E12" s="29">
        <f>Исполнение!G15</f>
        <v>2787576.5</v>
      </c>
      <c r="F12" s="29">
        <f>Исполнение!H15</f>
        <v>2787576.5</v>
      </c>
      <c r="G12" s="28">
        <f t="shared" si="4"/>
        <v>80.8</v>
      </c>
      <c r="H12" s="29">
        <f t="shared" si="1"/>
        <v>100</v>
      </c>
      <c r="I12" s="29">
        <f t="shared" si="3"/>
        <v>104.8</v>
      </c>
      <c r="J12" s="108">
        <f t="shared" si="5"/>
        <v>105</v>
      </c>
      <c r="K12" s="85">
        <v>3292726.5</v>
      </c>
      <c r="L12" s="29" t="e">
        <f>IF(#REF!=0,0,ROUND(K12/#REF!*100,1))</f>
        <v>#REF!</v>
      </c>
      <c r="M12" s="29">
        <v>3457362.8</v>
      </c>
      <c r="N12" s="29">
        <f t="shared" si="2"/>
        <v>105</v>
      </c>
    </row>
    <row r="13" spans="1:16" x14ac:dyDescent="0.2">
      <c r="A13" s="103" t="s">
        <v>420</v>
      </c>
      <c r="B13" s="29">
        <v>600</v>
      </c>
      <c r="C13" s="29">
        <v>0</v>
      </c>
      <c r="D13" s="29">
        <f>Исполнение!F18</f>
        <v>0</v>
      </c>
      <c r="E13" s="29">
        <f>Исполнение!G18</f>
        <v>0</v>
      </c>
      <c r="F13" s="29">
        <f>Исполнение!H18</f>
        <v>0</v>
      </c>
      <c r="G13" s="28">
        <f t="shared" si="4"/>
        <v>0</v>
      </c>
      <c r="H13" s="29">
        <f t="shared" si="1"/>
        <v>0</v>
      </c>
      <c r="I13" s="29">
        <f t="shared" si="3"/>
        <v>0</v>
      </c>
      <c r="J13" s="108">
        <f t="shared" si="5"/>
        <v>0</v>
      </c>
      <c r="K13" s="85"/>
      <c r="L13" s="29"/>
      <c r="M13" s="29"/>
      <c r="N13" s="29"/>
    </row>
    <row r="14" spans="1:16" x14ac:dyDescent="0.2">
      <c r="A14" s="103" t="s">
        <v>422</v>
      </c>
      <c r="B14" s="29">
        <v>14400</v>
      </c>
      <c r="C14" s="29">
        <v>0</v>
      </c>
      <c r="D14" s="29">
        <f>Исполнение!F19</f>
        <v>0</v>
      </c>
      <c r="E14" s="29">
        <f>Исполнение!G19</f>
        <v>0</v>
      </c>
      <c r="F14" s="29">
        <f>Исполнение!H19</f>
        <v>0</v>
      </c>
      <c r="G14" s="28">
        <f t="shared" si="4"/>
        <v>0</v>
      </c>
      <c r="H14" s="29">
        <f t="shared" si="1"/>
        <v>0</v>
      </c>
      <c r="I14" s="29">
        <f t="shared" si="3"/>
        <v>0</v>
      </c>
      <c r="J14" s="108">
        <f t="shared" si="5"/>
        <v>0</v>
      </c>
      <c r="K14" s="85"/>
      <c r="L14" s="29"/>
      <c r="M14" s="29"/>
      <c r="N14" s="29"/>
    </row>
    <row r="15" spans="1:16" x14ac:dyDescent="0.2">
      <c r="A15" s="103" t="s">
        <v>421</v>
      </c>
      <c r="B15" s="29">
        <v>37395.599999999999</v>
      </c>
      <c r="C15" s="29">
        <f>Исполнение!E20</f>
        <v>51403.4</v>
      </c>
      <c r="D15" s="29">
        <f>Исполнение!F21</f>
        <v>0</v>
      </c>
      <c r="E15" s="29">
        <f>Исполнение!G21</f>
        <v>0</v>
      </c>
      <c r="F15" s="29">
        <f>Исполнение!H21</f>
        <v>0</v>
      </c>
      <c r="G15" s="28">
        <f t="shared" si="4"/>
        <v>0</v>
      </c>
      <c r="H15" s="29">
        <f t="shared" si="1"/>
        <v>0</v>
      </c>
      <c r="I15" s="29">
        <f t="shared" si="3"/>
        <v>137.5</v>
      </c>
      <c r="J15" s="108">
        <f t="shared" si="5"/>
        <v>0</v>
      </c>
      <c r="K15" s="85"/>
      <c r="L15" s="29"/>
      <c r="M15" s="29"/>
      <c r="N15" s="29"/>
    </row>
    <row r="16" spans="1:16" x14ac:dyDescent="0.2">
      <c r="A16" s="109" t="s">
        <v>185</v>
      </c>
      <c r="B16" s="28">
        <v>691322.3</v>
      </c>
      <c r="C16" s="28">
        <f>Исполнение!E17</f>
        <v>1338031.7</v>
      </c>
      <c r="D16" s="28">
        <f>Исполнение!F17</f>
        <v>1142439.3999999999</v>
      </c>
      <c r="E16" s="28">
        <f>Исполнение!G17</f>
        <v>1046310.8</v>
      </c>
      <c r="F16" s="28">
        <f>Исполнение!H17</f>
        <v>1030138.5</v>
      </c>
      <c r="G16" s="28">
        <f t="shared" si="4"/>
        <v>90.2</v>
      </c>
      <c r="H16" s="28">
        <f t="shared" si="1"/>
        <v>98.5</v>
      </c>
      <c r="I16" s="28">
        <f t="shared" si="3"/>
        <v>193.5</v>
      </c>
      <c r="J16" s="104">
        <f t="shared" si="5"/>
        <v>85.4</v>
      </c>
      <c r="K16" s="85">
        <v>278232.5</v>
      </c>
      <c r="L16" s="29" t="e">
        <f>IF(#REF!=0,0,ROUND(K16/#REF!*100,1))</f>
        <v>#REF!</v>
      </c>
      <c r="M16" s="29">
        <v>277644.40000000002</v>
      </c>
      <c r="N16" s="29">
        <f t="shared" si="2"/>
        <v>99.8</v>
      </c>
    </row>
    <row r="17" spans="1:15" x14ac:dyDescent="0.2">
      <c r="A17" s="110" t="s">
        <v>157</v>
      </c>
      <c r="B17" s="25"/>
      <c r="C17" s="25"/>
      <c r="D17" s="25"/>
      <c r="E17" s="25"/>
      <c r="F17" s="25"/>
      <c r="G17" s="25"/>
      <c r="H17" s="25">
        <f t="shared" si="1"/>
        <v>0</v>
      </c>
      <c r="I17" s="25">
        <f t="shared" si="3"/>
        <v>0</v>
      </c>
      <c r="J17" s="111">
        <f t="shared" si="5"/>
        <v>0</v>
      </c>
      <c r="K17" s="86">
        <v>0</v>
      </c>
      <c r="L17" s="25" t="e">
        <f>IF(#REF!=0,0,ROUND(K17/#REF!*100,1))</f>
        <v>#REF!</v>
      </c>
      <c r="M17" s="25">
        <v>0</v>
      </c>
      <c r="N17" s="25">
        <f t="shared" si="2"/>
        <v>0</v>
      </c>
    </row>
    <row r="18" spans="1:15" x14ac:dyDescent="0.2">
      <c r="A18" s="110" t="s">
        <v>190</v>
      </c>
      <c r="B18" s="24">
        <v>481449.9</v>
      </c>
      <c r="C18" s="24">
        <v>1388599.3</v>
      </c>
      <c r="D18" s="24">
        <f>D16-D19</f>
        <v>1057657.3999999999</v>
      </c>
      <c r="E18" s="24">
        <f>E16-E19</f>
        <v>980585.60000000009</v>
      </c>
      <c r="F18" s="24">
        <f>F16-F19</f>
        <v>964413.3</v>
      </c>
      <c r="G18" s="25">
        <f>IF(D18=0,0,ROUND(F18/D18*100,1))</f>
        <v>91.2</v>
      </c>
      <c r="H18" s="24">
        <f t="shared" si="1"/>
        <v>98.4</v>
      </c>
      <c r="I18" s="24" t="s">
        <v>177</v>
      </c>
      <c r="J18" s="112">
        <f t="shared" si="5"/>
        <v>76.2</v>
      </c>
      <c r="K18" s="87">
        <f>K16</f>
        <v>278232.5</v>
      </c>
      <c r="L18" s="24" t="e">
        <f>IF(#REF!=0,0,ROUND(K18/#REF!*100,1))</f>
        <v>#REF!</v>
      </c>
      <c r="M18" s="24">
        <f>M16</f>
        <v>277644.40000000002</v>
      </c>
      <c r="N18" s="24">
        <f t="shared" si="2"/>
        <v>99.8</v>
      </c>
    </row>
    <row r="19" spans="1:15" x14ac:dyDescent="0.2">
      <c r="A19" s="110" t="s">
        <v>191</v>
      </c>
      <c r="B19" s="25">
        <v>51596.2</v>
      </c>
      <c r="C19" s="24">
        <v>65732.800000000003</v>
      </c>
      <c r="D19" s="24">
        <v>84782</v>
      </c>
      <c r="E19" s="24">
        <v>65725.2</v>
      </c>
      <c r="F19" s="24">
        <v>65725.2</v>
      </c>
      <c r="G19" s="25">
        <f>IF(D19=0,0,ROUND(F19/D19*100,1))</f>
        <v>77.5</v>
      </c>
      <c r="H19" s="25">
        <f t="shared" si="1"/>
        <v>100</v>
      </c>
      <c r="I19" s="25">
        <f t="shared" si="3"/>
        <v>127.4</v>
      </c>
      <c r="J19" s="111">
        <f t="shared" si="5"/>
        <v>129</v>
      </c>
      <c r="K19" s="86">
        <v>0</v>
      </c>
      <c r="L19" s="25" t="e">
        <f>IF(#REF!=0,0,ROUND(K19/#REF!*100,1))</f>
        <v>#REF!</v>
      </c>
      <c r="M19" s="25">
        <v>0</v>
      </c>
      <c r="N19" s="25">
        <f t="shared" si="2"/>
        <v>0</v>
      </c>
    </row>
    <row r="20" spans="1:15" x14ac:dyDescent="0.2">
      <c r="A20" s="110" t="s">
        <v>361</v>
      </c>
      <c r="B20" s="25">
        <v>158276.20000000001</v>
      </c>
      <c r="C20" s="25">
        <v>0</v>
      </c>
      <c r="D20" s="25">
        <v>0</v>
      </c>
      <c r="E20" s="25">
        <v>0</v>
      </c>
      <c r="F20" s="25">
        <v>0</v>
      </c>
      <c r="G20" s="25">
        <f>IF(D20=0,0,ROUND(F20/D20*100,1))</f>
        <v>0</v>
      </c>
      <c r="H20" s="25">
        <f t="shared" si="1"/>
        <v>0</v>
      </c>
      <c r="I20" s="25">
        <f t="shared" si="3"/>
        <v>0</v>
      </c>
      <c r="J20" s="111">
        <f>IF(G20=0,0,ROUND(I20/G20*100,1))</f>
        <v>0</v>
      </c>
      <c r="K20" s="86">
        <f>IF(H20=0,0,ROUND(J20/H20*100,1))</f>
        <v>0</v>
      </c>
      <c r="L20" s="25">
        <f>IF(I20=0,0,ROUND(K20/I20*100,1))</f>
        <v>0</v>
      </c>
      <c r="M20" s="25">
        <f>IF(J20=0,0,ROUND(L20/J20*100,1))</f>
        <v>0</v>
      </c>
      <c r="N20" s="25">
        <f t="shared" si="2"/>
        <v>0</v>
      </c>
    </row>
    <row r="21" spans="1:15" x14ac:dyDescent="0.2">
      <c r="A21" s="103" t="s">
        <v>255</v>
      </c>
      <c r="B21" s="28">
        <v>830231</v>
      </c>
      <c r="C21" s="28">
        <f>Исполнение!E16</f>
        <v>793146</v>
      </c>
      <c r="D21" s="28">
        <f>Исполнение!F16</f>
        <v>806900</v>
      </c>
      <c r="E21" s="28">
        <f>Исполнение!G16</f>
        <v>672417</v>
      </c>
      <c r="F21" s="28">
        <f>Исполнение!H16</f>
        <v>672417</v>
      </c>
      <c r="G21" s="28">
        <f>IF(D21=0,0,ROUND(F21/D21*100,1))</f>
        <v>83.3</v>
      </c>
      <c r="H21" s="28">
        <f t="shared" si="1"/>
        <v>100</v>
      </c>
      <c r="I21" s="28">
        <f t="shared" si="3"/>
        <v>95.5</v>
      </c>
      <c r="J21" s="104">
        <f t="shared" si="5"/>
        <v>101.7</v>
      </c>
      <c r="K21" s="85">
        <v>698315</v>
      </c>
      <c r="L21" s="29" t="e">
        <f>IF(#REF!=0,0,ROUND(K21/#REF!*100,1))</f>
        <v>#REF!</v>
      </c>
      <c r="M21" s="29">
        <v>666687</v>
      </c>
      <c r="N21" s="29">
        <f t="shared" si="2"/>
        <v>95.5</v>
      </c>
    </row>
    <row r="22" spans="1:15" ht="13.5" x14ac:dyDescent="0.2">
      <c r="A22" s="113" t="s">
        <v>192</v>
      </c>
      <c r="B22" s="18"/>
      <c r="C22" s="18"/>
      <c r="D22" s="18"/>
      <c r="E22" s="18"/>
      <c r="F22" s="18"/>
      <c r="G22" s="18"/>
      <c r="H22" s="18">
        <f t="shared" si="1"/>
        <v>0</v>
      </c>
      <c r="I22" s="18">
        <f t="shared" si="3"/>
        <v>0</v>
      </c>
      <c r="J22" s="114">
        <f t="shared" si="5"/>
        <v>0</v>
      </c>
      <c r="K22" s="88"/>
      <c r="L22" s="18" t="e">
        <f>IF(#REF!=0,0,ROUND(K22/#REF!*100,1))</f>
        <v>#REF!</v>
      </c>
      <c r="M22" s="18"/>
      <c r="N22" s="18">
        <f t="shared" si="2"/>
        <v>0</v>
      </c>
    </row>
    <row r="23" spans="1:15" x14ac:dyDescent="0.2">
      <c r="A23" s="115" t="s">
        <v>193</v>
      </c>
      <c r="B23" s="19">
        <v>3326215.8</v>
      </c>
      <c r="C23" s="19">
        <v>3484331.4</v>
      </c>
      <c r="D23" s="19">
        <f>D11+D12+Исполнение!F278</f>
        <v>3656598.4</v>
      </c>
      <c r="E23" s="19">
        <f>E11+E12+Исполнение!G278</f>
        <v>2959511.2</v>
      </c>
      <c r="F23" s="19">
        <f>F11+F12+Исполнение!H278</f>
        <v>2959511.2</v>
      </c>
      <c r="G23" s="19">
        <f>IF(D23=0,0,ROUND(F23/D23*100,1))</f>
        <v>80.900000000000006</v>
      </c>
      <c r="H23" s="19">
        <f t="shared" si="1"/>
        <v>100</v>
      </c>
      <c r="I23" s="19">
        <f t="shared" si="3"/>
        <v>104.8</v>
      </c>
      <c r="J23" s="116">
        <f t="shared" si="5"/>
        <v>104.9</v>
      </c>
      <c r="K23" s="89">
        <f>K11+K12+201009.6</f>
        <v>3493736.1</v>
      </c>
      <c r="L23" s="19" t="e">
        <f>IF(#REF!=0,0,ROUND(K23/#REF!*100,1))</f>
        <v>#REF!</v>
      </c>
      <c r="M23" s="19">
        <f>M11+M12+211054.7</f>
        <v>3668417.5</v>
      </c>
      <c r="N23" s="19">
        <f t="shared" si="2"/>
        <v>105</v>
      </c>
    </row>
    <row r="24" spans="1:15" s="38" customFormat="1" x14ac:dyDescent="0.2">
      <c r="A24" s="101" t="s">
        <v>586</v>
      </c>
      <c r="B24" s="36">
        <v>5622736.1199999992</v>
      </c>
      <c r="C24" s="36">
        <f>C26+C27</f>
        <v>5665091.5000000009</v>
      </c>
      <c r="D24" s="36">
        <f>D26+D27</f>
        <v>10307363.5</v>
      </c>
      <c r="E24" s="36">
        <f>E26+E27</f>
        <v>9605030.1000000015</v>
      </c>
      <c r="F24" s="36">
        <f>F26+F27</f>
        <v>8521860.9000000004</v>
      </c>
      <c r="G24" s="36">
        <f>IF(D24=0,0,ROUND(F24/D24*100,1))</f>
        <v>82.7</v>
      </c>
      <c r="H24" s="36">
        <f t="shared" si="1"/>
        <v>88.7</v>
      </c>
      <c r="I24" s="36">
        <f t="shared" si="3"/>
        <v>100.8</v>
      </c>
      <c r="J24" s="106">
        <f t="shared" si="5"/>
        <v>181.9</v>
      </c>
      <c r="K24" s="83">
        <v>5367440.3</v>
      </c>
      <c r="L24" s="36" t="e">
        <f>IF(#REF!=0,0,ROUND(K24/#REF!*100,1))</f>
        <v>#REF!</v>
      </c>
      <c r="M24" s="36">
        <v>3712153.3</v>
      </c>
      <c r="N24" s="36">
        <f t="shared" si="2"/>
        <v>69.2</v>
      </c>
      <c r="O24" s="37"/>
    </row>
    <row r="25" spans="1:15" x14ac:dyDescent="0.2">
      <c r="A25" s="103" t="s">
        <v>187</v>
      </c>
      <c r="B25" s="28"/>
      <c r="C25" s="28"/>
      <c r="D25" s="28"/>
      <c r="E25" s="28"/>
      <c r="F25" s="28"/>
      <c r="G25" s="28">
        <f>IF(D25=0,0,ROUND(F25/D25*100,1))</f>
        <v>0</v>
      </c>
      <c r="H25" s="28">
        <f t="shared" si="1"/>
        <v>0</v>
      </c>
      <c r="I25" s="28">
        <f t="shared" si="3"/>
        <v>0</v>
      </c>
      <c r="J25" s="104">
        <f t="shared" si="5"/>
        <v>0</v>
      </c>
      <c r="K25" s="84"/>
      <c r="L25" s="28" t="e">
        <f>IF(#REF!=0,0,ROUND(K25/#REF!*100,1))</f>
        <v>#REF!</v>
      </c>
      <c r="M25" s="28"/>
      <c r="N25" s="28">
        <f t="shared" si="2"/>
        <v>0</v>
      </c>
    </row>
    <row r="26" spans="1:15" x14ac:dyDescent="0.2">
      <c r="A26" s="117" t="s">
        <v>587</v>
      </c>
      <c r="B26" s="28">
        <v>2624338.5</v>
      </c>
      <c r="C26" s="28">
        <f>Исполнение!E24</f>
        <v>2126779.7000000002</v>
      </c>
      <c r="D26" s="28">
        <f>Исполнение!F24</f>
        <v>4929756.5000000009</v>
      </c>
      <c r="E26" s="28">
        <f>Исполнение!G24</f>
        <v>4460189.7000000011</v>
      </c>
      <c r="F26" s="28">
        <f>Исполнение!H24</f>
        <v>3968236.4000000004</v>
      </c>
      <c r="G26" s="28">
        <f>IF(D26=0,0,ROUND(F26/D26*100,1))</f>
        <v>80.5</v>
      </c>
      <c r="H26" s="28">
        <f t="shared" si="1"/>
        <v>89</v>
      </c>
      <c r="I26" s="28">
        <f t="shared" si="3"/>
        <v>81</v>
      </c>
      <c r="J26" s="104">
        <f t="shared" si="5"/>
        <v>231.8</v>
      </c>
      <c r="K26" s="84">
        <v>2449829</v>
      </c>
      <c r="L26" s="28" t="e">
        <f>IF(#REF!=0,0,ROUND(K26/#REF!*100,1))</f>
        <v>#REF!</v>
      </c>
      <c r="M26" s="28">
        <v>930282</v>
      </c>
      <c r="N26" s="28">
        <f t="shared" si="2"/>
        <v>38</v>
      </c>
    </row>
    <row r="27" spans="1:15" x14ac:dyDescent="0.2">
      <c r="A27" s="117" t="s">
        <v>563</v>
      </c>
      <c r="B27" s="28">
        <v>2998397.6199999996</v>
      </c>
      <c r="C27" s="28">
        <f>Исполнение!E25</f>
        <v>3538311.8000000007</v>
      </c>
      <c r="D27" s="28">
        <f>Исполнение!F25</f>
        <v>5377607</v>
      </c>
      <c r="E27" s="28">
        <f>Исполнение!G25</f>
        <v>5144840.3999999994</v>
      </c>
      <c r="F27" s="28">
        <f>Исполнение!H25</f>
        <v>4553624.5</v>
      </c>
      <c r="G27" s="28">
        <f>IF(D27=0,0,ROUND(F27/D27*100,1))</f>
        <v>84.7</v>
      </c>
      <c r="H27" s="28">
        <f t="shared" si="1"/>
        <v>88.5</v>
      </c>
      <c r="I27" s="28">
        <f t="shared" si="3"/>
        <v>118</v>
      </c>
      <c r="J27" s="104">
        <f t="shared" si="5"/>
        <v>152</v>
      </c>
      <c r="K27" s="84">
        <f>K24-K26</f>
        <v>2917611.3</v>
      </c>
      <c r="L27" s="28" t="e">
        <f>IF(#REF!=0,0,ROUND(K27/#REF!*100,1))</f>
        <v>#REF!</v>
      </c>
      <c r="M27" s="28">
        <f>M24-M26</f>
        <v>2781871.3</v>
      </c>
      <c r="N27" s="28">
        <f t="shared" si="2"/>
        <v>95.3</v>
      </c>
    </row>
    <row r="28" spans="1:15" s="17" customFormat="1" ht="13.5" x14ac:dyDescent="0.2">
      <c r="A28" s="118" t="s">
        <v>192</v>
      </c>
      <c r="B28" s="18"/>
      <c r="C28" s="18"/>
      <c r="D28" s="18"/>
      <c r="E28" s="18"/>
      <c r="F28" s="18"/>
      <c r="G28" s="18"/>
      <c r="H28" s="18">
        <f t="shared" si="1"/>
        <v>0</v>
      </c>
      <c r="I28" s="18">
        <f t="shared" si="3"/>
        <v>0</v>
      </c>
      <c r="J28" s="114">
        <f t="shared" si="5"/>
        <v>0</v>
      </c>
      <c r="K28" s="88"/>
      <c r="L28" s="18" t="e">
        <f>IF(#REF!=0,0,ROUND(K28/#REF!*100,1))</f>
        <v>#REF!</v>
      </c>
      <c r="M28" s="18"/>
      <c r="N28" s="18">
        <f t="shared" si="2"/>
        <v>0</v>
      </c>
    </row>
    <row r="29" spans="1:15" s="17" customFormat="1" ht="13.5" x14ac:dyDescent="0.25">
      <c r="A29" s="118" t="s">
        <v>319</v>
      </c>
      <c r="B29" s="20">
        <v>1187959</v>
      </c>
      <c r="C29" s="20">
        <f>Исполнение!E161</f>
        <v>1202046.3</v>
      </c>
      <c r="D29" s="20">
        <f>Исполнение!F161</f>
        <v>866996.2</v>
      </c>
      <c r="E29" s="20">
        <f>Исполнение!G161</f>
        <v>789088.8</v>
      </c>
      <c r="F29" s="20">
        <f>Исполнение!H161</f>
        <v>789088.8</v>
      </c>
      <c r="G29" s="18">
        <f t="shared" ref="G29:G45" si="6">IF(D29=0,0,ROUND(F29/D29*100,1))</f>
        <v>91</v>
      </c>
      <c r="H29" s="20">
        <f t="shared" si="1"/>
        <v>100</v>
      </c>
      <c r="I29" s="20">
        <f t="shared" si="3"/>
        <v>101.2</v>
      </c>
      <c r="J29" s="119">
        <f t="shared" si="5"/>
        <v>72.099999999999994</v>
      </c>
      <c r="K29" s="90">
        <v>1278855.1000000001</v>
      </c>
      <c r="L29" s="20" t="e">
        <f>IF(#REF!=0,0,ROUND(K29/#REF!*100,1))</f>
        <v>#REF!</v>
      </c>
      <c r="M29" s="20"/>
      <c r="N29" s="20">
        <f t="shared" si="2"/>
        <v>0</v>
      </c>
    </row>
    <row r="30" spans="1:15" s="17" customFormat="1" ht="13.5" x14ac:dyDescent="0.25">
      <c r="A30" s="120" t="s">
        <v>157</v>
      </c>
      <c r="B30" s="22"/>
      <c r="C30" s="22"/>
      <c r="D30" s="22"/>
      <c r="E30" s="18"/>
      <c r="F30" s="21"/>
      <c r="G30" s="18">
        <f t="shared" si="6"/>
        <v>0</v>
      </c>
      <c r="H30" s="22">
        <f t="shared" si="1"/>
        <v>0</v>
      </c>
      <c r="I30" s="22">
        <f t="shared" si="3"/>
        <v>0</v>
      </c>
      <c r="J30" s="121">
        <f t="shared" si="5"/>
        <v>0</v>
      </c>
      <c r="K30" s="91"/>
      <c r="L30" s="22" t="e">
        <f>IF(#REF!=0,0,ROUND(K30/#REF!*100,1))</f>
        <v>#REF!</v>
      </c>
      <c r="M30" s="22"/>
      <c r="N30" s="22">
        <f t="shared" si="2"/>
        <v>0</v>
      </c>
    </row>
    <row r="31" spans="1:15" s="17" customFormat="1" x14ac:dyDescent="0.2">
      <c r="A31" s="120" t="s">
        <v>198</v>
      </c>
      <c r="B31" s="23">
        <v>459307.4</v>
      </c>
      <c r="C31" s="23">
        <v>672494.2</v>
      </c>
      <c r="D31" s="23">
        <v>303331</v>
      </c>
      <c r="E31" s="23">
        <v>303331</v>
      </c>
      <c r="F31" s="23">
        <v>303331</v>
      </c>
      <c r="G31" s="18">
        <f t="shared" si="6"/>
        <v>100</v>
      </c>
      <c r="H31" s="23">
        <f t="shared" si="1"/>
        <v>100</v>
      </c>
      <c r="I31" s="23">
        <f t="shared" si="3"/>
        <v>146.4</v>
      </c>
      <c r="J31" s="122">
        <f t="shared" si="5"/>
        <v>45.1</v>
      </c>
      <c r="K31" s="92">
        <v>477413.3</v>
      </c>
      <c r="L31" s="23" t="e">
        <f>IF(#REF!=0,0,ROUND(K31/#REF!*100,1))</f>
        <v>#REF!</v>
      </c>
      <c r="M31" s="23"/>
      <c r="N31" s="23">
        <f t="shared" si="2"/>
        <v>0</v>
      </c>
    </row>
    <row r="32" spans="1:15" s="17" customFormat="1" x14ac:dyDescent="0.2">
      <c r="A32" s="120" t="s">
        <v>194</v>
      </c>
      <c r="B32" s="19">
        <v>728651.6</v>
      </c>
      <c r="C32" s="19">
        <f>C29-C31</f>
        <v>529552.10000000009</v>
      </c>
      <c r="D32" s="19">
        <f>D29-D31</f>
        <v>563665.19999999995</v>
      </c>
      <c r="E32" s="19">
        <f>E29-E31</f>
        <v>485757.80000000005</v>
      </c>
      <c r="F32" s="19">
        <f>F29-F31</f>
        <v>485757.80000000005</v>
      </c>
      <c r="G32" s="18">
        <f>IF(D32=0,0,ROUND(F32/D32*100,1))</f>
        <v>86.2</v>
      </c>
      <c r="H32" s="19">
        <f t="shared" si="1"/>
        <v>100</v>
      </c>
      <c r="I32" s="19">
        <f t="shared" si="3"/>
        <v>72.7</v>
      </c>
      <c r="J32" s="116">
        <f t="shared" si="5"/>
        <v>106.4</v>
      </c>
      <c r="K32" s="89">
        <f>K29-K31</f>
        <v>801441.8</v>
      </c>
      <c r="L32" s="19" t="e">
        <f>IF(#REF!=0,0,ROUND(K32/#REF!*100,1))</f>
        <v>#REF!</v>
      </c>
      <c r="M32" s="19"/>
      <c r="N32" s="19">
        <f t="shared" si="2"/>
        <v>0</v>
      </c>
    </row>
    <row r="33" spans="1:15" s="17" customFormat="1" ht="13.5" x14ac:dyDescent="0.25">
      <c r="A33" s="120" t="s">
        <v>195</v>
      </c>
      <c r="B33" s="23"/>
      <c r="C33" s="23"/>
      <c r="D33" s="23"/>
      <c r="E33" s="19"/>
      <c r="F33" s="21"/>
      <c r="G33" s="18">
        <f t="shared" si="6"/>
        <v>0</v>
      </c>
      <c r="H33" s="23">
        <f t="shared" si="1"/>
        <v>0</v>
      </c>
      <c r="I33" s="23">
        <f t="shared" si="3"/>
        <v>0</v>
      </c>
      <c r="J33" s="122">
        <f t="shared" si="5"/>
        <v>0</v>
      </c>
      <c r="K33" s="92"/>
      <c r="L33" s="23" t="e">
        <f>IF(#REF!=0,0,ROUND(K33/#REF!*100,1))</f>
        <v>#REF!</v>
      </c>
      <c r="M33" s="23"/>
      <c r="N33" s="23">
        <f t="shared" si="2"/>
        <v>0</v>
      </c>
    </row>
    <row r="34" spans="1:15" s="17" customFormat="1" ht="13.5" x14ac:dyDescent="0.25">
      <c r="A34" s="229" t="s">
        <v>560</v>
      </c>
      <c r="B34" s="21">
        <v>774878.1</v>
      </c>
      <c r="C34" s="21">
        <v>347346.2</v>
      </c>
      <c r="D34" s="20">
        <v>3090814.6</v>
      </c>
      <c r="E34" s="20">
        <v>3090720.8</v>
      </c>
      <c r="F34" s="21">
        <v>2698486.5</v>
      </c>
      <c r="G34" s="18">
        <f t="shared" si="6"/>
        <v>87.3</v>
      </c>
      <c r="H34" s="20">
        <f t="shared" si="1"/>
        <v>87.3</v>
      </c>
      <c r="I34" s="20">
        <f>IF(B34=0,0,ROUND(C34/B34*100,1))</f>
        <v>44.8</v>
      </c>
      <c r="J34" s="119" t="s">
        <v>177</v>
      </c>
      <c r="K34" s="90">
        <v>1532587.1</v>
      </c>
      <c r="L34" s="20" t="e">
        <f>IF(#REF!=0,0,ROUND(K34/#REF!*100,1))</f>
        <v>#REF!</v>
      </c>
      <c r="M34" s="20"/>
      <c r="N34" s="20">
        <f t="shared" si="2"/>
        <v>0</v>
      </c>
    </row>
    <row r="35" spans="1:15" s="16" customFormat="1" ht="13.5" x14ac:dyDescent="0.25">
      <c r="A35" s="115" t="s">
        <v>187</v>
      </c>
      <c r="B35" s="26"/>
      <c r="C35" s="26"/>
      <c r="D35" s="26"/>
      <c r="E35" s="26"/>
      <c r="F35" s="21"/>
      <c r="G35" s="18">
        <f>IF(D35=0,0,ROUND(F35/D35*100,1))</f>
        <v>0</v>
      </c>
      <c r="H35" s="26">
        <f t="shared" si="1"/>
        <v>0</v>
      </c>
      <c r="I35" s="26">
        <f t="shared" si="3"/>
        <v>0</v>
      </c>
      <c r="J35" s="123">
        <f t="shared" si="5"/>
        <v>0</v>
      </c>
      <c r="K35" s="93"/>
      <c r="L35" s="26" t="e">
        <f>IF(#REF!=0,0,ROUND(K35/#REF!*100,1))</f>
        <v>#REF!</v>
      </c>
      <c r="M35" s="26"/>
      <c r="N35" s="26">
        <f t="shared" si="2"/>
        <v>0</v>
      </c>
    </row>
    <row r="36" spans="1:15" s="16" customFormat="1" x14ac:dyDescent="0.2">
      <c r="A36" s="120" t="s">
        <v>196</v>
      </c>
      <c r="B36" s="19">
        <v>136746.6</v>
      </c>
      <c r="C36" s="19">
        <v>60314.7</v>
      </c>
      <c r="D36" s="19">
        <v>304262.5</v>
      </c>
      <c r="E36" s="19">
        <v>304262.5</v>
      </c>
      <c r="F36" s="19">
        <v>279248.09999999998</v>
      </c>
      <c r="G36" s="18">
        <f>IF(D36=0,0,ROUND(F36/D36*100,1))</f>
        <v>91.8</v>
      </c>
      <c r="H36" s="19">
        <f>IF(E36=0,0,ROUND(F36/E36*100,1))</f>
        <v>91.8</v>
      </c>
      <c r="I36" s="19" t="s">
        <v>177</v>
      </c>
      <c r="J36" s="116" t="s">
        <v>177</v>
      </c>
      <c r="K36" s="89">
        <v>569019.6</v>
      </c>
      <c r="L36" s="19" t="e">
        <f>IF(#REF!=0,0,ROUND(K36/#REF!*100,1))</f>
        <v>#REF!</v>
      </c>
      <c r="M36" s="19"/>
      <c r="N36" s="19">
        <f t="shared" si="2"/>
        <v>0</v>
      </c>
    </row>
    <row r="37" spans="1:15" s="16" customFormat="1" x14ac:dyDescent="0.2">
      <c r="A37" s="120" t="s">
        <v>197</v>
      </c>
      <c r="B37" s="19">
        <v>1146381.2</v>
      </c>
      <c r="C37" s="19">
        <f>C34-C36</f>
        <v>287031.5</v>
      </c>
      <c r="D37" s="19">
        <f>D34-D36</f>
        <v>2786552.1</v>
      </c>
      <c r="E37" s="19">
        <f>E34-E36</f>
        <v>2786458.3</v>
      </c>
      <c r="F37" s="19">
        <f>F34-F36</f>
        <v>2419238.4</v>
      </c>
      <c r="G37" s="18">
        <f t="shared" si="6"/>
        <v>86.8</v>
      </c>
      <c r="H37" s="19">
        <f t="shared" si="1"/>
        <v>86.8</v>
      </c>
      <c r="I37" s="19">
        <f t="shared" si="3"/>
        <v>25</v>
      </c>
      <c r="J37" s="116" t="s">
        <v>177</v>
      </c>
      <c r="K37" s="89">
        <f>K34-K36</f>
        <v>963567.50000000012</v>
      </c>
      <c r="L37" s="19" t="e">
        <f>IF(#REF!=0,0,ROUND(K37/#REF!*100,1))</f>
        <v>#REF!</v>
      </c>
      <c r="M37" s="19"/>
      <c r="N37" s="19">
        <f t="shared" si="2"/>
        <v>0</v>
      </c>
    </row>
    <row r="38" spans="1:15" s="38" customFormat="1" x14ac:dyDescent="0.2">
      <c r="A38" s="101" t="s">
        <v>564</v>
      </c>
      <c r="B38" s="36">
        <v>18641770.199999999</v>
      </c>
      <c r="C38" s="36">
        <f>C40+C41</f>
        <v>20526714.399999999</v>
      </c>
      <c r="D38" s="36">
        <f>D40+D41</f>
        <v>21620678.399999995</v>
      </c>
      <c r="E38" s="36">
        <f>E40+E41</f>
        <v>17894818.699999999</v>
      </c>
      <c r="F38" s="36">
        <f>F40+F41</f>
        <v>17283413</v>
      </c>
      <c r="G38" s="36">
        <f>IF(D38=0,0,ROUND(F38/D38*100,1))</f>
        <v>79.900000000000006</v>
      </c>
      <c r="H38" s="36">
        <f t="shared" si="1"/>
        <v>96.6</v>
      </c>
      <c r="I38" s="36">
        <f t="shared" si="3"/>
        <v>110.1</v>
      </c>
      <c r="J38" s="106">
        <f t="shared" si="5"/>
        <v>105.3</v>
      </c>
      <c r="K38" s="83">
        <f>17856936-475.4</f>
        <v>17856460.600000001</v>
      </c>
      <c r="L38" s="36" t="e">
        <f>IF(#REF!=0,0,ROUND(K38/#REF!*100,1))</f>
        <v>#REF!</v>
      </c>
      <c r="M38" s="36">
        <f>18416298.9-475.4</f>
        <v>18415823.5</v>
      </c>
      <c r="N38" s="36">
        <f t="shared" si="2"/>
        <v>103.1</v>
      </c>
      <c r="O38" s="37"/>
    </row>
    <row r="39" spans="1:15" x14ac:dyDescent="0.2">
      <c r="A39" s="103" t="s">
        <v>187</v>
      </c>
      <c r="B39" s="28"/>
      <c r="C39" s="28"/>
      <c r="D39" s="28"/>
      <c r="E39" s="28"/>
      <c r="F39" s="28"/>
      <c r="G39" s="28">
        <f t="shared" si="6"/>
        <v>0</v>
      </c>
      <c r="H39" s="28">
        <f t="shared" si="1"/>
        <v>0</v>
      </c>
      <c r="I39" s="28">
        <f t="shared" si="3"/>
        <v>0</v>
      </c>
      <c r="J39" s="104">
        <f t="shared" si="5"/>
        <v>0</v>
      </c>
      <c r="K39" s="84"/>
      <c r="L39" s="28" t="e">
        <f>IF(#REF!=0,0,ROUND(K39/#REF!*100,1))</f>
        <v>#REF!</v>
      </c>
      <c r="M39" s="28"/>
      <c r="N39" s="28">
        <f t="shared" si="2"/>
        <v>0</v>
      </c>
    </row>
    <row r="40" spans="1:15" x14ac:dyDescent="0.2">
      <c r="A40" s="117" t="s">
        <v>438</v>
      </c>
      <c r="B40" s="28">
        <v>3753974.6999999997</v>
      </c>
      <c r="C40" s="28">
        <f>Исполнение!E165</f>
        <v>4882675.8</v>
      </c>
      <c r="D40" s="28">
        <f>Исполнение!F165</f>
        <v>4757084.3999999994</v>
      </c>
      <c r="E40" s="28">
        <f>Исполнение!G165</f>
        <v>3985947.7000000007</v>
      </c>
      <c r="F40" s="28">
        <f>Исполнение!H165</f>
        <v>3918688.8</v>
      </c>
      <c r="G40" s="28">
        <f t="shared" si="6"/>
        <v>82.4</v>
      </c>
      <c r="H40" s="28">
        <f t="shared" si="1"/>
        <v>98.3</v>
      </c>
      <c r="I40" s="28">
        <f t="shared" si="3"/>
        <v>130.1</v>
      </c>
      <c r="J40" s="104">
        <f t="shared" si="5"/>
        <v>97.4</v>
      </c>
      <c r="K40" s="84">
        <v>2617066</v>
      </c>
      <c r="L40" s="28" t="e">
        <f>IF(#REF!=0,0,ROUND(K40/#REF!*100,1))</f>
        <v>#REF!</v>
      </c>
      <c r="M40" s="28">
        <v>2719166.5</v>
      </c>
      <c r="N40" s="28">
        <f t="shared" si="2"/>
        <v>103.9</v>
      </c>
    </row>
    <row r="41" spans="1:15" x14ac:dyDescent="0.2">
      <c r="A41" s="117" t="s">
        <v>523</v>
      </c>
      <c r="B41" s="28">
        <v>14887795.5</v>
      </c>
      <c r="C41" s="28">
        <f>Исполнение!E166</f>
        <v>15644038.6</v>
      </c>
      <c r="D41" s="28">
        <f>Исполнение!F166</f>
        <v>16863593.999999996</v>
      </c>
      <c r="E41" s="28">
        <f>Исполнение!G166</f>
        <v>13908871</v>
      </c>
      <c r="F41" s="28">
        <f>Исполнение!H166</f>
        <v>13364724.200000001</v>
      </c>
      <c r="G41" s="28">
        <f t="shared" si="6"/>
        <v>79.3</v>
      </c>
      <c r="H41" s="28">
        <f t="shared" si="1"/>
        <v>96.1</v>
      </c>
      <c r="I41" s="28">
        <f t="shared" si="3"/>
        <v>105.1</v>
      </c>
      <c r="J41" s="104">
        <f t="shared" si="5"/>
        <v>107.8</v>
      </c>
      <c r="K41" s="84">
        <f>K38-K40</f>
        <v>15239394.600000001</v>
      </c>
      <c r="L41" s="28" t="e">
        <f>IF(#REF!=0,0,ROUND(K41/#REF!*100,1))</f>
        <v>#REF!</v>
      </c>
      <c r="M41" s="28">
        <f>M38-M40</f>
        <v>15696657</v>
      </c>
      <c r="N41" s="28">
        <f t="shared" si="2"/>
        <v>103</v>
      </c>
    </row>
    <row r="42" spans="1:15" s="38" customFormat="1" x14ac:dyDescent="0.2">
      <c r="A42" s="101" t="s">
        <v>170</v>
      </c>
      <c r="B42" s="36">
        <v>2179011.1100000022</v>
      </c>
      <c r="C42" s="36">
        <f>C5-C9-C24-C38-C85</f>
        <v>1621592.3000000031</v>
      </c>
      <c r="D42" s="36">
        <f>D5-D9-D24-D38-D85</f>
        <v>2008997.3999999934</v>
      </c>
      <c r="E42" s="36">
        <f>E5-E9-E24-E38-E85</f>
        <v>1625406.6</v>
      </c>
      <c r="F42" s="36">
        <f>F5-F9-F24-F38-F85</f>
        <v>1556474.1000000029</v>
      </c>
      <c r="G42" s="36">
        <f t="shared" si="6"/>
        <v>77.5</v>
      </c>
      <c r="H42" s="36">
        <f t="shared" si="1"/>
        <v>95.8</v>
      </c>
      <c r="I42" s="36">
        <f>IF(B42=0,0,ROUND(C42/B42*100,1))</f>
        <v>74.400000000000006</v>
      </c>
      <c r="J42" s="106">
        <f>IF(C42=0,0,ROUND(D42/C42*100,1))</f>
        <v>123.9</v>
      </c>
      <c r="K42" s="83" t="e">
        <f>K5-K9-K24-K38-K85</f>
        <v>#REF!</v>
      </c>
      <c r="L42" s="36" t="e">
        <f>IF(#REF!=0,0,ROUND(K42/#REF!*100,1))</f>
        <v>#REF!</v>
      </c>
      <c r="M42" s="36" t="e">
        <f>M5-M9-M24-M38-M85</f>
        <v>#REF!</v>
      </c>
      <c r="N42" s="36" t="e">
        <f t="shared" si="2"/>
        <v>#REF!</v>
      </c>
      <c r="O42" s="37"/>
    </row>
    <row r="43" spans="1:15" s="38" customFormat="1" x14ac:dyDescent="0.2">
      <c r="A43" s="117" t="s">
        <v>531</v>
      </c>
      <c r="B43" s="30">
        <f>B47+B50+B54+B58+B59+B61+B63+B65+B67+B68+B74+B77+B78+B80+B82</f>
        <v>1293478.08</v>
      </c>
      <c r="C43" s="30">
        <f>Исполнение!E283</f>
        <v>1383149</v>
      </c>
      <c r="D43" s="30">
        <f>D47+D50+D54+D58+D59+D61+D63+D65+D67+D68+D74+D77+D78+D80+D82</f>
        <v>650717.69999999995</v>
      </c>
      <c r="E43" s="30">
        <f>E47+E50+E54+E58+E59+E61+E63+E65+E67+E68+E74+E77+E78+E80+E82</f>
        <v>544192.6</v>
      </c>
      <c r="F43" s="30">
        <f>F47+F50+F54+F58+F59+F61+F63+F65+F67+F68+F74+F77+F78+F80+F82</f>
        <v>512494.8</v>
      </c>
      <c r="G43" s="28">
        <f t="shared" ref="G43:G44" si="7">IF(D43=0,0,ROUND(F43/D43*100,1))</f>
        <v>78.8</v>
      </c>
      <c r="H43" s="28">
        <f t="shared" ref="H43:H44" si="8">IF(E43=0,0,ROUND(F43/E43*100,1))</f>
        <v>94.2</v>
      </c>
      <c r="I43" s="28">
        <f t="shared" ref="I43:I44" si="9">IF(B43=0,0,ROUND(C43/B43*100,1))</f>
        <v>106.9</v>
      </c>
      <c r="J43" s="104">
        <f t="shared" ref="J43:J44" si="10">IF(C43=0,0,ROUND(D43/C43*100,1))</f>
        <v>47</v>
      </c>
      <c r="K43" s="83"/>
      <c r="L43" s="36"/>
      <c r="M43" s="36"/>
      <c r="N43" s="36"/>
      <c r="O43" s="37"/>
    </row>
    <row r="44" spans="1:15" s="38" customFormat="1" x14ac:dyDescent="0.2">
      <c r="A44" s="117" t="s">
        <v>197</v>
      </c>
      <c r="B44" s="30">
        <f>B42-B43</f>
        <v>885533.03000000212</v>
      </c>
      <c r="C44" s="30">
        <f>Исполнение!E284</f>
        <v>238443.30000000002</v>
      </c>
      <c r="D44" s="30">
        <f>D42-D43</f>
        <v>1358279.6999999934</v>
      </c>
      <c r="E44" s="30">
        <f>E42-E43</f>
        <v>1081214</v>
      </c>
      <c r="F44" s="30">
        <f>F42-F43</f>
        <v>1043979.3000000028</v>
      </c>
      <c r="G44" s="28">
        <f t="shared" si="7"/>
        <v>76.900000000000006</v>
      </c>
      <c r="H44" s="28">
        <f t="shared" si="8"/>
        <v>96.6</v>
      </c>
      <c r="I44" s="28">
        <f t="shared" si="9"/>
        <v>26.9</v>
      </c>
      <c r="J44" s="104">
        <f t="shared" si="10"/>
        <v>569.6</v>
      </c>
      <c r="K44" s="83"/>
      <c r="L44" s="36"/>
      <c r="M44" s="36"/>
      <c r="N44" s="36"/>
      <c r="O44" s="37"/>
    </row>
    <row r="45" spans="1:15" x14ac:dyDescent="0.2">
      <c r="A45" s="103" t="s">
        <v>157</v>
      </c>
      <c r="B45" s="30"/>
      <c r="C45" s="30"/>
      <c r="D45" s="30"/>
      <c r="E45" s="30"/>
      <c r="F45" s="30"/>
      <c r="G45" s="28">
        <f t="shared" si="6"/>
        <v>0</v>
      </c>
      <c r="H45" s="30">
        <f t="shared" si="1"/>
        <v>0</v>
      </c>
      <c r="I45" s="30">
        <f t="shared" si="3"/>
        <v>0</v>
      </c>
      <c r="J45" s="124">
        <f t="shared" si="5"/>
        <v>0</v>
      </c>
      <c r="K45" s="94"/>
      <c r="L45" s="30" t="e">
        <f>IF(#REF!=0,0,ROUND(K45/#REF!*100,1))</f>
        <v>#REF!</v>
      </c>
      <c r="M45" s="30"/>
      <c r="N45" s="30">
        <f t="shared" si="2"/>
        <v>0</v>
      </c>
    </row>
    <row r="46" spans="1:15" x14ac:dyDescent="0.2">
      <c r="A46" s="125" t="s">
        <v>145</v>
      </c>
      <c r="B46" s="30">
        <v>31607.4</v>
      </c>
      <c r="C46" s="30">
        <f>2631.6+568.7+4239.5+73299+5635.2+490</f>
        <v>86864</v>
      </c>
      <c r="D46" s="30">
        <f>Исполнение!F299+Исполнение!F301+Исполнение!F324+Исполнение!F339</f>
        <v>27617.599999999999</v>
      </c>
      <c r="E46" s="30">
        <f>Исполнение!G299+Исполнение!G301+Исполнение!G324+Исполнение!G339</f>
        <v>27617.599999999999</v>
      </c>
      <c r="F46" s="30">
        <f>Исполнение!H299+Исполнение!H301+Исполнение!H324+Исполнение!H339</f>
        <v>19489.3</v>
      </c>
      <c r="G46" s="28">
        <f t="shared" ref="G46:G52" si="11">IF(D46=0,0,ROUND(F46/D46*100,1))</f>
        <v>70.599999999999994</v>
      </c>
      <c r="H46" s="30">
        <f t="shared" si="1"/>
        <v>70.599999999999994</v>
      </c>
      <c r="I46" s="30" t="s">
        <v>177</v>
      </c>
      <c r="J46" s="124">
        <f t="shared" si="5"/>
        <v>31.8</v>
      </c>
      <c r="K46" s="94"/>
      <c r="L46" s="30" t="e">
        <f>IF(#REF!=0,0,ROUND(K46/#REF!*100,1))</f>
        <v>#REF!</v>
      </c>
      <c r="M46" s="30"/>
      <c r="N46" s="30">
        <f t="shared" si="2"/>
        <v>0</v>
      </c>
    </row>
    <row r="47" spans="1:15" s="65" customFormat="1" ht="25.5" hidden="1" x14ac:dyDescent="0.2">
      <c r="A47" s="142" t="s">
        <v>261</v>
      </c>
      <c r="B47" s="143">
        <v>0</v>
      </c>
      <c r="C47" s="143">
        <v>0</v>
      </c>
      <c r="D47" s="143">
        <f>Исполнение!F336+Исполнение!F337</f>
        <v>0</v>
      </c>
      <c r="E47" s="143">
        <f>Исполнение!G336+Исполнение!G337</f>
        <v>0</v>
      </c>
      <c r="F47" s="143">
        <f>Исполнение!H336+Исполнение!H337</f>
        <v>0</v>
      </c>
      <c r="G47" s="143">
        <f t="shared" si="11"/>
        <v>0</v>
      </c>
      <c r="H47" s="143">
        <f t="shared" si="1"/>
        <v>0</v>
      </c>
      <c r="I47" s="143"/>
      <c r="J47" s="144">
        <f t="shared" si="5"/>
        <v>0</v>
      </c>
      <c r="K47" s="145"/>
      <c r="L47" s="143" t="e">
        <f>IF(#REF!=0,0,ROUND(K47/#REF!*100,1))</f>
        <v>#REF!</v>
      </c>
      <c r="M47" s="143"/>
      <c r="N47" s="143">
        <f t="shared" si="2"/>
        <v>0</v>
      </c>
    </row>
    <row r="48" spans="1:15" hidden="1" x14ac:dyDescent="0.2">
      <c r="A48" s="126" t="s">
        <v>138</v>
      </c>
      <c r="B48" s="18"/>
      <c r="C48" s="18"/>
      <c r="D48" s="18"/>
      <c r="E48" s="18"/>
      <c r="F48" s="18"/>
      <c r="G48" s="18">
        <f t="shared" si="11"/>
        <v>0</v>
      </c>
      <c r="H48" s="18">
        <f t="shared" si="1"/>
        <v>0</v>
      </c>
      <c r="I48" s="18">
        <f t="shared" ref="I48:I84" si="12">IF(B48=0,0,ROUND(C48/B48*100,1))</f>
        <v>0</v>
      </c>
      <c r="J48" s="114">
        <f t="shared" ref="J48:J84" si="13">IF(C48=0,0,ROUND(D48/C48*100,1))</f>
        <v>0</v>
      </c>
      <c r="K48" s="88"/>
      <c r="L48" s="18" t="e">
        <f>IF(#REF!=0,0,ROUND(K48/#REF!*100,1))</f>
        <v>#REF!</v>
      </c>
      <c r="M48" s="18"/>
      <c r="N48" s="18">
        <f t="shared" si="2"/>
        <v>0</v>
      </c>
    </row>
    <row r="49" spans="1:15" x14ac:dyDescent="0.2">
      <c r="A49" s="126" t="s">
        <v>210</v>
      </c>
      <c r="B49" s="18">
        <v>385282</v>
      </c>
      <c r="C49" s="18">
        <v>121342.3</v>
      </c>
      <c r="D49" s="18">
        <f>Исполнение!F286</f>
        <v>196906.7</v>
      </c>
      <c r="E49" s="18">
        <f>Исполнение!G286</f>
        <v>196906.7</v>
      </c>
      <c r="F49" s="18">
        <f>Исполнение!H286</f>
        <v>172816.4</v>
      </c>
      <c r="G49" s="18">
        <f t="shared" si="11"/>
        <v>87.8</v>
      </c>
      <c r="H49" s="18">
        <f t="shared" si="1"/>
        <v>87.8</v>
      </c>
      <c r="I49" s="18">
        <f t="shared" si="12"/>
        <v>31.5</v>
      </c>
      <c r="J49" s="114">
        <f>IF(C49=0,0,ROUND(D49/C49*100,1))</f>
        <v>162.30000000000001</v>
      </c>
      <c r="K49" s="88">
        <v>363472.5</v>
      </c>
      <c r="L49" s="18" t="e">
        <f>IF(#REF!=0,0,ROUND(K49/#REF!*100,1))</f>
        <v>#REF!</v>
      </c>
      <c r="M49" s="18">
        <v>363472.5</v>
      </c>
      <c r="N49" s="18">
        <f t="shared" si="2"/>
        <v>100</v>
      </c>
    </row>
    <row r="50" spans="1:15" s="65" customFormat="1" x14ac:dyDescent="0.2">
      <c r="A50" s="146" t="s">
        <v>231</v>
      </c>
      <c r="B50" s="143">
        <v>937200</v>
      </c>
      <c r="C50" s="143">
        <v>704560.7</v>
      </c>
      <c r="D50" s="143">
        <f>Исполнение!F289</f>
        <v>0</v>
      </c>
      <c r="E50" s="143">
        <f>Исполнение!G289</f>
        <v>0</v>
      </c>
      <c r="F50" s="143">
        <f>Исполнение!H289</f>
        <v>0</v>
      </c>
      <c r="G50" s="143">
        <f t="shared" si="11"/>
        <v>0</v>
      </c>
      <c r="H50" s="143">
        <f t="shared" si="1"/>
        <v>0</v>
      </c>
      <c r="I50" s="143">
        <f t="shared" si="12"/>
        <v>75.2</v>
      </c>
      <c r="J50" s="144">
        <f t="shared" ref="J50" si="14">IF(C50=0,0,ROUND(D50/C50*100,1))</f>
        <v>0</v>
      </c>
      <c r="K50" s="145"/>
      <c r="L50" s="143" t="e">
        <f>IF(#REF!=0,0,ROUND(K50/#REF!*100,1))</f>
        <v>#REF!</v>
      </c>
      <c r="M50" s="143"/>
      <c r="N50" s="143">
        <f t="shared" si="2"/>
        <v>0</v>
      </c>
    </row>
    <row r="51" spans="1:15" ht="25.5" x14ac:dyDescent="0.2">
      <c r="A51" s="127" t="s">
        <v>345</v>
      </c>
      <c r="B51" s="18">
        <v>430330.8</v>
      </c>
      <c r="C51" s="18">
        <v>0</v>
      </c>
      <c r="D51" s="18">
        <f>Исполнение!F290</f>
        <v>0</v>
      </c>
      <c r="E51" s="18">
        <f>Исполнение!G290</f>
        <v>0</v>
      </c>
      <c r="F51" s="18">
        <f>Исполнение!H290</f>
        <v>0</v>
      </c>
      <c r="G51" s="18">
        <f t="shared" si="11"/>
        <v>0</v>
      </c>
      <c r="H51" s="18">
        <f t="shared" si="1"/>
        <v>0</v>
      </c>
      <c r="I51" s="18">
        <f t="shared" si="12"/>
        <v>0</v>
      </c>
      <c r="J51" s="114">
        <f>IF(C51=0,0,ROUND(D51/C51*100,1))</f>
        <v>0</v>
      </c>
      <c r="K51" s="88"/>
      <c r="L51" s="18"/>
      <c r="M51" s="18"/>
      <c r="N51" s="18"/>
      <c r="O51" s="15"/>
    </row>
    <row r="52" spans="1:15" x14ac:dyDescent="0.2">
      <c r="A52" s="126" t="s">
        <v>546</v>
      </c>
      <c r="B52" s="18"/>
      <c r="C52" s="18">
        <v>0</v>
      </c>
      <c r="D52" s="18">
        <f>Исполнение!F287</f>
        <v>1103388</v>
      </c>
      <c r="E52" s="18">
        <f>Исполнение!G287</f>
        <v>828359.6</v>
      </c>
      <c r="F52" s="18">
        <f>Исполнение!H287</f>
        <v>826854.8</v>
      </c>
      <c r="G52" s="18">
        <f t="shared" si="11"/>
        <v>74.900000000000006</v>
      </c>
      <c r="H52" s="18">
        <f t="shared" si="1"/>
        <v>99.8</v>
      </c>
      <c r="I52" s="18">
        <f t="shared" si="12"/>
        <v>0</v>
      </c>
      <c r="J52" s="114">
        <f>IF(C52=0,0,ROUND(D52/C52*100,1))</f>
        <v>0</v>
      </c>
      <c r="K52" s="88">
        <v>120000</v>
      </c>
      <c r="L52" s="18"/>
      <c r="M52" s="18">
        <v>120000</v>
      </c>
      <c r="N52" s="18"/>
      <c r="O52" s="15"/>
    </row>
    <row r="53" spans="1:15" x14ac:dyDescent="0.2">
      <c r="A53" s="126" t="s">
        <v>576</v>
      </c>
      <c r="B53" s="18"/>
      <c r="C53" s="18"/>
      <c r="D53" s="18">
        <f>Исполнение!F288</f>
        <v>0</v>
      </c>
      <c r="E53" s="18">
        <f>Исполнение!G288</f>
        <v>0</v>
      </c>
      <c r="F53" s="18">
        <f>Исполнение!H288</f>
        <v>0</v>
      </c>
      <c r="G53" s="18"/>
      <c r="H53" s="18"/>
      <c r="I53" s="18"/>
      <c r="J53" s="114"/>
      <c r="K53" s="88"/>
      <c r="L53" s="18"/>
      <c r="M53" s="18"/>
      <c r="N53" s="18"/>
      <c r="O53" s="15"/>
    </row>
    <row r="54" spans="1:15" s="65" customFormat="1" ht="38.25" x14ac:dyDescent="0.2">
      <c r="A54" s="142" t="s">
        <v>439</v>
      </c>
      <c r="B54" s="143">
        <v>111.1</v>
      </c>
      <c r="C54" s="143">
        <v>0</v>
      </c>
      <c r="D54" s="147">
        <f>Исполнение!F293</f>
        <v>0</v>
      </c>
      <c r="E54" s="147">
        <f>Исполнение!G293</f>
        <v>0</v>
      </c>
      <c r="F54" s="147">
        <f>Исполнение!H293</f>
        <v>0</v>
      </c>
      <c r="G54" s="143">
        <f>IF(D54=0,0,ROUND(F54/D54*100,1))</f>
        <v>0</v>
      </c>
      <c r="H54" s="147">
        <f t="shared" si="1"/>
        <v>0</v>
      </c>
      <c r="I54" s="147">
        <f t="shared" si="12"/>
        <v>0</v>
      </c>
      <c r="J54" s="148">
        <f t="shared" si="13"/>
        <v>0</v>
      </c>
      <c r="K54" s="145"/>
      <c r="L54" s="143"/>
      <c r="M54" s="143"/>
      <c r="N54" s="143"/>
    </row>
    <row r="55" spans="1:15" x14ac:dyDescent="0.2">
      <c r="A55" s="128" t="s">
        <v>140</v>
      </c>
      <c r="B55" s="29">
        <v>20000</v>
      </c>
      <c r="C55" s="29">
        <v>20000</v>
      </c>
      <c r="D55" s="29">
        <f>Исполнение!F295</f>
        <v>20000</v>
      </c>
      <c r="E55" s="29">
        <f>Исполнение!G295</f>
        <v>20000</v>
      </c>
      <c r="F55" s="29">
        <f>Исполнение!H295</f>
        <v>17461</v>
      </c>
      <c r="G55" s="33">
        <f>IF(D55=0,0,ROUND(F55/D55*100,1))</f>
        <v>87.3</v>
      </c>
      <c r="H55" s="29">
        <f t="shared" si="1"/>
        <v>87.3</v>
      </c>
      <c r="I55" s="29">
        <f t="shared" si="12"/>
        <v>100</v>
      </c>
      <c r="J55" s="108">
        <f t="shared" si="13"/>
        <v>100</v>
      </c>
      <c r="K55" s="85">
        <v>20000</v>
      </c>
      <c r="L55" s="29" t="e">
        <f>IF(#REF!=0,0,ROUND(K55/#REF!*100,1))</f>
        <v>#REF!</v>
      </c>
      <c r="M55" s="29">
        <v>20000</v>
      </c>
      <c r="N55" s="29">
        <f t="shared" si="2"/>
        <v>100</v>
      </c>
    </row>
    <row r="56" spans="1:15" x14ac:dyDescent="0.2">
      <c r="A56" s="128" t="s">
        <v>482</v>
      </c>
      <c r="B56" s="29"/>
      <c r="C56" s="29">
        <v>1560.3</v>
      </c>
      <c r="D56" s="29"/>
      <c r="E56" s="29"/>
      <c r="F56" s="29"/>
      <c r="G56" s="33"/>
      <c r="H56" s="29"/>
      <c r="I56" s="29"/>
      <c r="J56" s="108"/>
      <c r="K56" s="85"/>
      <c r="L56" s="29"/>
      <c r="M56" s="29"/>
      <c r="N56" s="29"/>
    </row>
    <row r="57" spans="1:15" x14ac:dyDescent="0.2">
      <c r="A57" s="125" t="s">
        <v>264</v>
      </c>
      <c r="B57" s="32">
        <v>1067.3</v>
      </c>
      <c r="C57" s="32">
        <v>0</v>
      </c>
      <c r="D57" s="32">
        <f>Исполнение!F297</f>
        <v>0</v>
      </c>
      <c r="E57" s="32">
        <f>Исполнение!G297</f>
        <v>0</v>
      </c>
      <c r="F57" s="32">
        <f>Исполнение!H297</f>
        <v>0</v>
      </c>
      <c r="G57" s="28">
        <f t="shared" ref="G57:G84" si="15">IF(D57=0,0,ROUND(F57/D57*100,1))</f>
        <v>0</v>
      </c>
      <c r="H57" s="32">
        <f t="shared" si="1"/>
        <v>0</v>
      </c>
      <c r="I57" s="32"/>
      <c r="J57" s="129">
        <f t="shared" si="13"/>
        <v>0</v>
      </c>
      <c r="K57" s="95"/>
      <c r="L57" s="32" t="e">
        <f>IF(#REF!=0,0,ROUND(K57/#REF!*100,1))</f>
        <v>#REF!</v>
      </c>
      <c r="M57" s="32"/>
      <c r="N57" s="32">
        <f t="shared" si="2"/>
        <v>0</v>
      </c>
    </row>
    <row r="58" spans="1:15" s="65" customFormat="1" x14ac:dyDescent="0.2">
      <c r="A58" s="142" t="s">
        <v>256</v>
      </c>
      <c r="B58" s="147">
        <v>145300</v>
      </c>
      <c r="C58" s="147">
        <v>80000</v>
      </c>
      <c r="D58" s="147">
        <f>Исполнение!F298</f>
        <v>61477</v>
      </c>
      <c r="E58" s="147">
        <f>Исполнение!G298</f>
        <v>61477</v>
      </c>
      <c r="F58" s="147">
        <f>Исполнение!H298</f>
        <v>43076.6</v>
      </c>
      <c r="G58" s="143">
        <f t="shared" si="15"/>
        <v>70.099999999999994</v>
      </c>
      <c r="H58" s="147">
        <f t="shared" si="1"/>
        <v>70.099999999999994</v>
      </c>
      <c r="I58" s="147">
        <f t="shared" ref="I58" si="16">IF(B58=0,0,ROUND(C58/B58*100,1))</f>
        <v>55.1</v>
      </c>
      <c r="J58" s="148">
        <f t="shared" si="13"/>
        <v>76.8</v>
      </c>
      <c r="K58" s="149"/>
      <c r="L58" s="147" t="e">
        <f>IF(#REF!=0,0,ROUND(K58/#REF!*100,1))</f>
        <v>#REF!</v>
      </c>
      <c r="M58" s="147"/>
      <c r="N58" s="147">
        <f t="shared" si="2"/>
        <v>0</v>
      </c>
    </row>
    <row r="59" spans="1:15" s="65" customFormat="1" x14ac:dyDescent="0.2">
      <c r="A59" s="142" t="s">
        <v>257</v>
      </c>
      <c r="B59" s="147">
        <v>2018.6</v>
      </c>
      <c r="C59" s="147">
        <v>0</v>
      </c>
      <c r="D59" s="147">
        <f>Исполнение!F306</f>
        <v>5577.5</v>
      </c>
      <c r="E59" s="147">
        <f>Исполнение!G306</f>
        <v>5577.5</v>
      </c>
      <c r="F59" s="147">
        <f>Исполнение!H306</f>
        <v>5577.5</v>
      </c>
      <c r="G59" s="147"/>
      <c r="H59" s="147"/>
      <c r="I59" s="147">
        <f t="shared" si="12"/>
        <v>0</v>
      </c>
      <c r="J59" s="148">
        <f t="shared" si="13"/>
        <v>0</v>
      </c>
      <c r="K59" s="149"/>
      <c r="L59" s="147" t="e">
        <f>IF(#REF!=0,0,ROUND(K59/#REF!*100,1))</f>
        <v>#REF!</v>
      </c>
      <c r="M59" s="147"/>
      <c r="N59" s="147">
        <f t="shared" si="2"/>
        <v>0</v>
      </c>
    </row>
    <row r="60" spans="1:15" x14ac:dyDescent="0.2">
      <c r="A60" s="125" t="s">
        <v>64</v>
      </c>
      <c r="B60" s="32">
        <v>27.7</v>
      </c>
      <c r="C60" s="32">
        <v>0</v>
      </c>
      <c r="D60" s="32">
        <f>Исполнение!F307</f>
        <v>485</v>
      </c>
      <c r="E60" s="32">
        <f>Исполнение!G307</f>
        <v>485</v>
      </c>
      <c r="F60" s="32">
        <f>Исполнение!H307</f>
        <v>485</v>
      </c>
      <c r="G60" s="28"/>
      <c r="H60" s="32"/>
      <c r="I60" s="32">
        <f t="shared" si="12"/>
        <v>0</v>
      </c>
      <c r="J60" s="129">
        <f t="shared" si="13"/>
        <v>0</v>
      </c>
      <c r="K60" s="95"/>
      <c r="L60" s="32" t="e">
        <f>IF(#REF!=0,0,ROUND(K60/#REF!*100,1))</f>
        <v>#REF!</v>
      </c>
      <c r="M60" s="32"/>
      <c r="N60" s="32">
        <f t="shared" si="2"/>
        <v>0</v>
      </c>
    </row>
    <row r="61" spans="1:15" s="65" customFormat="1" ht="25.5" x14ac:dyDescent="0.2">
      <c r="A61" s="142" t="s">
        <v>441</v>
      </c>
      <c r="B61" s="147"/>
      <c r="C61" s="147">
        <v>1450</v>
      </c>
      <c r="D61" s="147">
        <f>Исполнение!F308</f>
        <v>1450</v>
      </c>
      <c r="E61" s="147">
        <f>Исполнение!G308</f>
        <v>1450</v>
      </c>
      <c r="F61" s="147">
        <f>Исполнение!H308</f>
        <v>1450</v>
      </c>
      <c r="G61" s="143">
        <f>IF(D61=0,0,ROUND(F62/D61*100,1))</f>
        <v>8.6999999999999993</v>
      </c>
      <c r="H61" s="147">
        <f>IF(E61=0,0,ROUND(F62/E61*100,1))</f>
        <v>8.6999999999999993</v>
      </c>
      <c r="I61" s="147">
        <f t="shared" si="12"/>
        <v>0</v>
      </c>
      <c r="J61" s="148">
        <f t="shared" si="13"/>
        <v>100</v>
      </c>
      <c r="K61" s="149"/>
      <c r="L61" s="147"/>
      <c r="M61" s="147"/>
      <c r="N61" s="147"/>
    </row>
    <row r="62" spans="1:15" ht="25.5" x14ac:dyDescent="0.2">
      <c r="A62" s="125" t="s">
        <v>442</v>
      </c>
      <c r="B62" s="32"/>
      <c r="C62" s="32">
        <v>126.1</v>
      </c>
      <c r="D62" s="29">
        <f>Исполнение!F309</f>
        <v>126.1</v>
      </c>
      <c r="E62" s="29">
        <f>Исполнение!G309</f>
        <v>126.1</v>
      </c>
      <c r="F62" s="29">
        <f>Исполнение!H309</f>
        <v>126.1</v>
      </c>
      <c r="G62" s="28">
        <f>IF(D62=0,0,ROUND(F63/D62*100,1))</f>
        <v>16503.3</v>
      </c>
      <c r="H62" s="32">
        <f>IF(E62=0,0,ROUND(F63/E62*100,1))</f>
        <v>16503.3</v>
      </c>
      <c r="I62" s="32">
        <f t="shared" si="12"/>
        <v>0</v>
      </c>
      <c r="J62" s="129">
        <f t="shared" si="13"/>
        <v>100</v>
      </c>
      <c r="K62" s="95"/>
      <c r="L62" s="32"/>
      <c r="M62" s="32"/>
      <c r="N62" s="32"/>
    </row>
    <row r="63" spans="1:15" s="65" customFormat="1" x14ac:dyDescent="0.2">
      <c r="A63" s="142" t="s">
        <v>258</v>
      </c>
      <c r="B63" s="147">
        <v>14523.3</v>
      </c>
      <c r="C63" s="147">
        <v>35385.199999999997</v>
      </c>
      <c r="D63" s="147">
        <f>Исполнение!F311</f>
        <v>27300.3</v>
      </c>
      <c r="E63" s="147">
        <f>Исполнение!G311</f>
        <v>27300.3</v>
      </c>
      <c r="F63" s="147">
        <f>Исполнение!H311</f>
        <v>20810.599999999999</v>
      </c>
      <c r="G63" s="143">
        <f t="shared" si="15"/>
        <v>76.2</v>
      </c>
      <c r="H63" s="147">
        <f t="shared" si="1"/>
        <v>76.2</v>
      </c>
      <c r="I63" s="147" t="s">
        <v>177</v>
      </c>
      <c r="J63" s="148">
        <f t="shared" si="13"/>
        <v>77.2</v>
      </c>
      <c r="K63" s="149">
        <v>20610.900000000001</v>
      </c>
      <c r="L63" s="147" t="e">
        <f>IF(#REF!=0,0,ROUND(K63/#REF!*100,1))</f>
        <v>#REF!</v>
      </c>
      <c r="M63" s="147"/>
      <c r="N63" s="147">
        <f t="shared" si="2"/>
        <v>0</v>
      </c>
    </row>
    <row r="64" spans="1:15" x14ac:dyDescent="0.2">
      <c r="A64" s="125" t="s">
        <v>206</v>
      </c>
      <c r="B64" s="32">
        <v>1262.9000000000001</v>
      </c>
      <c r="C64" s="32">
        <v>3102.2</v>
      </c>
      <c r="D64" s="32">
        <f>Исполнение!F312</f>
        <v>2373.9</v>
      </c>
      <c r="E64" s="32">
        <f>Исполнение!G312</f>
        <v>2373.9</v>
      </c>
      <c r="F64" s="32">
        <f>Исполнение!H312</f>
        <v>1809.6</v>
      </c>
      <c r="G64" s="28">
        <f t="shared" si="15"/>
        <v>76.2</v>
      </c>
      <c r="H64" s="32">
        <f t="shared" si="1"/>
        <v>76.2</v>
      </c>
      <c r="I64" s="32" t="s">
        <v>177</v>
      </c>
      <c r="J64" s="129">
        <f t="shared" si="13"/>
        <v>76.5</v>
      </c>
      <c r="K64" s="95">
        <v>1792.3</v>
      </c>
      <c r="L64" s="32" t="e">
        <f>IF(#REF!=0,0,ROUND(K64/#REF!*100,1))</f>
        <v>#REF!</v>
      </c>
      <c r="M64" s="32"/>
      <c r="N64" s="32">
        <f t="shared" si="2"/>
        <v>0</v>
      </c>
    </row>
    <row r="65" spans="1:14" s="65" customFormat="1" ht="14.25" customHeight="1" x14ac:dyDescent="0.2">
      <c r="A65" s="142" t="s">
        <v>335</v>
      </c>
      <c r="B65" s="147">
        <v>3704.5</v>
      </c>
      <c r="C65" s="147">
        <v>5000</v>
      </c>
      <c r="D65" s="147">
        <f>Исполнение!F319</f>
        <v>3704.5</v>
      </c>
      <c r="E65" s="147">
        <f>Исполнение!G319</f>
        <v>3704.5</v>
      </c>
      <c r="F65" s="147">
        <f>Исполнение!H319</f>
        <v>3704.5</v>
      </c>
      <c r="G65" s="143">
        <f t="shared" si="15"/>
        <v>100</v>
      </c>
      <c r="H65" s="147">
        <f>IF(E65=0,0,ROUND(F65/E65*100,1))</f>
        <v>100</v>
      </c>
      <c r="I65" s="147">
        <f t="shared" si="12"/>
        <v>135</v>
      </c>
      <c r="J65" s="148">
        <f t="shared" si="13"/>
        <v>74.099999999999994</v>
      </c>
      <c r="K65" s="149"/>
      <c r="L65" s="147"/>
      <c r="M65" s="147"/>
      <c r="N65" s="147"/>
    </row>
    <row r="66" spans="1:14" ht="15.75" customHeight="1" x14ac:dyDescent="0.2">
      <c r="A66" s="125" t="s">
        <v>279</v>
      </c>
      <c r="B66" s="32">
        <v>322.13</v>
      </c>
      <c r="C66" s="32">
        <v>0</v>
      </c>
      <c r="D66" s="147">
        <f>Исполнение!F320</f>
        <v>322.10000000000002</v>
      </c>
      <c r="E66" s="147">
        <f>Исполнение!G320</f>
        <v>322.10000000000002</v>
      </c>
      <c r="F66" s="147">
        <f>Исполнение!H320</f>
        <v>322.10000000000002</v>
      </c>
      <c r="G66" s="28"/>
      <c r="H66" s="32"/>
      <c r="I66" s="32">
        <f t="shared" si="12"/>
        <v>0</v>
      </c>
      <c r="J66" s="129">
        <f t="shared" si="13"/>
        <v>0</v>
      </c>
      <c r="K66" s="95"/>
      <c r="L66" s="32"/>
      <c r="M66" s="32"/>
      <c r="N66" s="32"/>
    </row>
    <row r="67" spans="1:14" s="65" customFormat="1" x14ac:dyDescent="0.2">
      <c r="A67" s="142" t="s">
        <v>443</v>
      </c>
      <c r="B67" s="147">
        <v>15000</v>
      </c>
      <c r="C67" s="147">
        <v>25000</v>
      </c>
      <c r="D67" s="147">
        <f>Исполнение!F310</f>
        <v>15000</v>
      </c>
      <c r="E67" s="147">
        <f>Исполнение!G310</f>
        <v>15000</v>
      </c>
      <c r="F67" s="147">
        <f>Исполнение!H310</f>
        <v>15000</v>
      </c>
      <c r="G67" s="143"/>
      <c r="H67" s="147"/>
      <c r="I67" s="147">
        <f t="shared" si="12"/>
        <v>166.7</v>
      </c>
      <c r="J67" s="148">
        <f t="shared" si="13"/>
        <v>60</v>
      </c>
      <c r="K67" s="149">
        <v>10000</v>
      </c>
      <c r="L67" s="147"/>
      <c r="M67" s="147">
        <v>15000</v>
      </c>
      <c r="N67" s="147"/>
    </row>
    <row r="68" spans="1:14" s="65" customFormat="1" x14ac:dyDescent="0.2">
      <c r="A68" s="142" t="s">
        <v>440</v>
      </c>
      <c r="B68" s="147"/>
      <c r="C68" s="147">
        <v>23392.7</v>
      </c>
      <c r="D68" s="147">
        <f>Исполнение!F313</f>
        <v>23428.3</v>
      </c>
      <c r="E68" s="147">
        <f>Исполнение!G313</f>
        <v>0</v>
      </c>
      <c r="F68" s="147">
        <f>Исполнение!H313</f>
        <v>0</v>
      </c>
      <c r="G68" s="143">
        <f t="shared" si="15"/>
        <v>0</v>
      </c>
      <c r="H68" s="147">
        <f t="shared" si="1"/>
        <v>0</v>
      </c>
      <c r="I68" s="147">
        <f t="shared" si="12"/>
        <v>0</v>
      </c>
      <c r="J68" s="148">
        <f t="shared" si="13"/>
        <v>100.2</v>
      </c>
      <c r="K68" s="149"/>
      <c r="L68" s="147"/>
      <c r="M68" s="147"/>
      <c r="N68" s="147"/>
    </row>
    <row r="69" spans="1:14" x14ac:dyDescent="0.2">
      <c r="A69" s="125" t="s">
        <v>435</v>
      </c>
      <c r="B69" s="32"/>
      <c r="C69" s="32">
        <v>2034.2</v>
      </c>
      <c r="D69" s="32">
        <f>Исполнение!F314</f>
        <v>2037.2</v>
      </c>
      <c r="E69" s="32">
        <f>Исполнение!G314</f>
        <v>0</v>
      </c>
      <c r="F69" s="32">
        <f>Исполнение!H314</f>
        <v>0</v>
      </c>
      <c r="G69" s="28">
        <f t="shared" si="15"/>
        <v>0</v>
      </c>
      <c r="H69" s="32">
        <f t="shared" si="1"/>
        <v>0</v>
      </c>
      <c r="I69" s="32">
        <f t="shared" si="12"/>
        <v>0</v>
      </c>
      <c r="J69" s="129">
        <f t="shared" si="13"/>
        <v>100.1</v>
      </c>
      <c r="K69" s="85"/>
      <c r="L69" s="32"/>
      <c r="M69" s="32"/>
      <c r="N69" s="32"/>
    </row>
    <row r="70" spans="1:14" hidden="1" x14ac:dyDescent="0.2">
      <c r="A70" s="125" t="s">
        <v>529</v>
      </c>
      <c r="B70" s="32"/>
      <c r="C70" s="32"/>
      <c r="D70" s="32"/>
      <c r="E70" s="32"/>
      <c r="F70" s="32"/>
      <c r="G70" s="28"/>
      <c r="H70" s="32"/>
      <c r="I70" s="32"/>
      <c r="J70" s="129"/>
      <c r="K70" s="85"/>
      <c r="L70" s="32"/>
      <c r="M70" s="32"/>
      <c r="N70" s="32"/>
    </row>
    <row r="71" spans="1:14" hidden="1" x14ac:dyDescent="0.2">
      <c r="A71" s="125" t="s">
        <v>530</v>
      </c>
      <c r="B71" s="32"/>
      <c r="C71" s="32"/>
      <c r="D71" s="32"/>
      <c r="E71" s="32"/>
      <c r="F71" s="32"/>
      <c r="G71" s="28"/>
      <c r="H71" s="32"/>
      <c r="I71" s="32"/>
      <c r="J71" s="129"/>
      <c r="K71" s="85"/>
      <c r="L71" s="32"/>
      <c r="M71" s="32"/>
      <c r="N71" s="32"/>
    </row>
    <row r="72" spans="1:14" x14ac:dyDescent="0.2">
      <c r="A72" s="125" t="s">
        <v>269</v>
      </c>
      <c r="B72" s="32">
        <v>5700</v>
      </c>
      <c r="C72" s="32">
        <v>0</v>
      </c>
      <c r="D72" s="32"/>
      <c r="E72" s="32"/>
      <c r="F72" s="32"/>
      <c r="G72" s="28"/>
      <c r="H72" s="32"/>
      <c r="I72" s="32">
        <f t="shared" si="12"/>
        <v>0</v>
      </c>
      <c r="J72" s="129">
        <f t="shared" si="13"/>
        <v>0</v>
      </c>
      <c r="K72" s="85"/>
      <c r="L72" s="32"/>
      <c r="M72" s="32"/>
      <c r="N72" s="32"/>
    </row>
    <row r="73" spans="1:14" hidden="1" x14ac:dyDescent="0.2">
      <c r="A73" s="125" t="s">
        <v>147</v>
      </c>
      <c r="B73" s="32">
        <v>0</v>
      </c>
      <c r="C73" s="32">
        <v>0</v>
      </c>
      <c r="D73" s="32">
        <f>Исполнение!F326</f>
        <v>0</v>
      </c>
      <c r="E73" s="32">
        <f>Исполнение!G326</f>
        <v>0</v>
      </c>
      <c r="F73" s="32">
        <f>Исполнение!H326</f>
        <v>0</v>
      </c>
      <c r="G73" s="28">
        <f t="shared" si="15"/>
        <v>0</v>
      </c>
      <c r="H73" s="32">
        <f t="shared" si="1"/>
        <v>0</v>
      </c>
      <c r="I73" s="32">
        <f t="shared" si="12"/>
        <v>0</v>
      </c>
      <c r="J73" s="129">
        <f t="shared" si="13"/>
        <v>0</v>
      </c>
      <c r="K73" s="96"/>
      <c r="L73" s="32" t="e">
        <f>IF(#REF!=0,0,ROUND(K67/#REF!*100,1))</f>
        <v>#REF!</v>
      </c>
      <c r="M73" s="32"/>
      <c r="N73" s="32">
        <f>IF(K67=0,0,ROUND(M73/K67*100,1))</f>
        <v>0</v>
      </c>
    </row>
    <row r="74" spans="1:14" s="65" customFormat="1" ht="14.25" hidden="1" customHeight="1" x14ac:dyDescent="0.2">
      <c r="A74" s="142" t="s">
        <v>259</v>
      </c>
      <c r="B74" s="147">
        <v>0</v>
      </c>
      <c r="C74" s="147">
        <v>0</v>
      </c>
      <c r="D74" s="147">
        <f>Исполнение!F330</f>
        <v>0</v>
      </c>
      <c r="E74" s="147">
        <f>Исполнение!G330</f>
        <v>0</v>
      </c>
      <c r="F74" s="147">
        <f>Исполнение!H330</f>
        <v>0</v>
      </c>
      <c r="G74" s="143">
        <f t="shared" si="15"/>
        <v>0</v>
      </c>
      <c r="H74" s="147">
        <f t="shared" si="1"/>
        <v>0</v>
      </c>
      <c r="I74" s="147">
        <f t="shared" si="12"/>
        <v>0</v>
      </c>
      <c r="J74" s="148">
        <f t="shared" si="13"/>
        <v>0</v>
      </c>
      <c r="K74" s="149"/>
      <c r="L74" s="147" t="e">
        <f>IF(#REF!=0,0,ROUND(K74/#REF!*100,1))</f>
        <v>#REF!</v>
      </c>
      <c r="M74" s="147"/>
      <c r="N74" s="147">
        <f t="shared" si="2"/>
        <v>0</v>
      </c>
    </row>
    <row r="75" spans="1:14" hidden="1" x14ac:dyDescent="0.2">
      <c r="A75" s="125" t="s">
        <v>143</v>
      </c>
      <c r="B75" s="32">
        <v>0</v>
      </c>
      <c r="C75" s="32">
        <v>0</v>
      </c>
      <c r="D75" s="32">
        <f>Исполнение!F331</f>
        <v>0</v>
      </c>
      <c r="E75" s="32">
        <f>Исполнение!G331</f>
        <v>0</v>
      </c>
      <c r="F75" s="32">
        <f>Исполнение!H331</f>
        <v>0</v>
      </c>
      <c r="G75" s="28">
        <f t="shared" si="15"/>
        <v>0</v>
      </c>
      <c r="H75" s="32">
        <f t="shared" si="1"/>
        <v>0</v>
      </c>
      <c r="I75" s="32">
        <f t="shared" si="12"/>
        <v>0</v>
      </c>
      <c r="J75" s="129">
        <f t="shared" si="13"/>
        <v>0</v>
      </c>
      <c r="K75" s="95"/>
      <c r="L75" s="32" t="e">
        <f>IF(#REF!=0,0,ROUND(K75/#REF!*100,1))</f>
        <v>#REF!</v>
      </c>
      <c r="M75" s="32"/>
      <c r="N75" s="32">
        <f t="shared" si="2"/>
        <v>0</v>
      </c>
    </row>
    <row r="76" spans="1:14" x14ac:dyDescent="0.2">
      <c r="A76" s="125" t="s">
        <v>214</v>
      </c>
      <c r="B76" s="32">
        <v>9578.1</v>
      </c>
      <c r="C76" s="32">
        <v>9000</v>
      </c>
      <c r="D76" s="32">
        <f>Исполнение!F333</f>
        <v>4615.1000000000004</v>
      </c>
      <c r="E76" s="32">
        <f>Исполнение!G333</f>
        <v>4615</v>
      </c>
      <c r="F76" s="32">
        <f>Исполнение!H333</f>
        <v>4615</v>
      </c>
      <c r="G76" s="28">
        <f t="shared" si="15"/>
        <v>100</v>
      </c>
      <c r="H76" s="32">
        <f t="shared" si="1"/>
        <v>100</v>
      </c>
      <c r="I76" s="32">
        <f t="shared" si="12"/>
        <v>94</v>
      </c>
      <c r="J76" s="129">
        <f t="shared" si="13"/>
        <v>51.3</v>
      </c>
      <c r="K76" s="95">
        <v>10000</v>
      </c>
      <c r="L76" s="32" t="e">
        <f>IF(#REF!=0,0,ROUND(K76/#REF!*100,1))</f>
        <v>#REF!</v>
      </c>
      <c r="M76" s="32">
        <v>10000</v>
      </c>
      <c r="N76" s="32">
        <f t="shared" si="2"/>
        <v>100</v>
      </c>
    </row>
    <row r="77" spans="1:14" s="65" customFormat="1" ht="13.5" customHeight="1" x14ac:dyDescent="0.2">
      <c r="A77" s="142" t="s">
        <v>337</v>
      </c>
      <c r="B77" s="147">
        <v>165063.5</v>
      </c>
      <c r="C77" s="147">
        <v>497838.6</v>
      </c>
      <c r="D77" s="147">
        <f>Исполнение!F332</f>
        <v>512780.1</v>
      </c>
      <c r="E77" s="147">
        <f>Исполнение!G332</f>
        <v>429683.3</v>
      </c>
      <c r="F77" s="147">
        <f>Исполнение!H332</f>
        <v>422875.6</v>
      </c>
      <c r="G77" s="143">
        <f t="shared" si="15"/>
        <v>82.5</v>
      </c>
      <c r="H77" s="147">
        <f t="shared" si="1"/>
        <v>98.4</v>
      </c>
      <c r="I77" s="147" t="s">
        <v>177</v>
      </c>
      <c r="J77" s="148" t="s">
        <v>177</v>
      </c>
      <c r="K77" s="149"/>
      <c r="L77" s="147"/>
      <c r="M77" s="147"/>
      <c r="N77" s="147"/>
    </row>
    <row r="78" spans="1:14" s="65" customFormat="1" ht="25.5" hidden="1" x14ac:dyDescent="0.2">
      <c r="A78" s="142" t="s">
        <v>260</v>
      </c>
      <c r="B78" s="147">
        <v>0</v>
      </c>
      <c r="C78" s="147">
        <v>0</v>
      </c>
      <c r="D78" s="147">
        <f>Исполнение!F334</f>
        <v>0</v>
      </c>
      <c r="E78" s="147">
        <f>Исполнение!G334</f>
        <v>0</v>
      </c>
      <c r="F78" s="147">
        <f>Исполнение!H334</f>
        <v>0</v>
      </c>
      <c r="G78" s="143">
        <f t="shared" si="15"/>
        <v>0</v>
      </c>
      <c r="H78" s="147">
        <f t="shared" si="1"/>
        <v>0</v>
      </c>
      <c r="I78" s="147">
        <f>IF(B78=0,0,ROUND(C78/B78*100,1))</f>
        <v>0</v>
      </c>
      <c r="J78" s="148">
        <f t="shared" si="13"/>
        <v>0</v>
      </c>
      <c r="K78" s="149"/>
      <c r="L78" s="147" t="e">
        <f>IF(#REF!=0,0,ROUND(K78/#REF!*100,1))</f>
        <v>#REF!</v>
      </c>
      <c r="M78" s="147"/>
      <c r="N78" s="147">
        <f t="shared" si="2"/>
        <v>0</v>
      </c>
    </row>
    <row r="79" spans="1:14" ht="25.5" hidden="1" x14ac:dyDescent="0.2">
      <c r="A79" s="125" t="s">
        <v>148</v>
      </c>
      <c r="B79" s="32">
        <v>0</v>
      </c>
      <c r="C79" s="32">
        <v>0</v>
      </c>
      <c r="D79" s="32">
        <f>Исполнение!F335</f>
        <v>0</v>
      </c>
      <c r="E79" s="32">
        <f>Исполнение!G335</f>
        <v>0</v>
      </c>
      <c r="F79" s="32">
        <f>Исполнение!H335</f>
        <v>0</v>
      </c>
      <c r="G79" s="28">
        <f t="shared" si="15"/>
        <v>0</v>
      </c>
      <c r="H79" s="32">
        <f t="shared" si="1"/>
        <v>0</v>
      </c>
      <c r="I79" s="32">
        <f>IF(B79=0,0,ROUND(C79/B79*100,1))</f>
        <v>0</v>
      </c>
      <c r="J79" s="129">
        <f t="shared" si="13"/>
        <v>0</v>
      </c>
      <c r="K79" s="95"/>
      <c r="L79" s="32" t="e">
        <f>IF(#REF!=0,0,ROUND(K79/#REF!*100,1))</f>
        <v>#REF!</v>
      </c>
      <c r="M79" s="32"/>
      <c r="N79" s="32">
        <f t="shared" si="2"/>
        <v>0</v>
      </c>
    </row>
    <row r="80" spans="1:14" s="65" customFormat="1" ht="27" customHeight="1" x14ac:dyDescent="0.2">
      <c r="A80" s="142" t="s">
        <v>270</v>
      </c>
      <c r="B80" s="147">
        <v>7328.7</v>
      </c>
      <c r="C80" s="147">
        <v>4886.6000000000004</v>
      </c>
      <c r="D80" s="147">
        <f>Исполнение!F340</f>
        <v>0</v>
      </c>
      <c r="E80" s="147">
        <f>Исполнение!G340</f>
        <v>0</v>
      </c>
      <c r="F80" s="147">
        <f>Исполнение!H340</f>
        <v>0</v>
      </c>
      <c r="G80" s="143">
        <f t="shared" si="15"/>
        <v>0</v>
      </c>
      <c r="H80" s="147">
        <f t="shared" si="1"/>
        <v>0</v>
      </c>
      <c r="I80" s="147">
        <f t="shared" si="12"/>
        <v>66.7</v>
      </c>
      <c r="J80" s="148">
        <f t="shared" si="13"/>
        <v>0</v>
      </c>
      <c r="K80" s="149"/>
      <c r="L80" s="147"/>
      <c r="M80" s="147"/>
      <c r="N80" s="147"/>
    </row>
    <row r="81" spans="1:14" ht="28.5" customHeight="1" x14ac:dyDescent="0.2">
      <c r="A81" s="125" t="s">
        <v>271</v>
      </c>
      <c r="B81" s="32">
        <v>74.03</v>
      </c>
      <c r="C81" s="32">
        <v>49.4</v>
      </c>
      <c r="D81" s="32">
        <f>Исполнение!F338</f>
        <v>0</v>
      </c>
      <c r="E81" s="32">
        <f>Исполнение!G338</f>
        <v>0</v>
      </c>
      <c r="F81" s="32">
        <f>Исполнение!H338</f>
        <v>0</v>
      </c>
      <c r="G81" s="28">
        <f t="shared" si="15"/>
        <v>0</v>
      </c>
      <c r="H81" s="32">
        <f t="shared" si="1"/>
        <v>0</v>
      </c>
      <c r="I81" s="32">
        <f t="shared" si="12"/>
        <v>66.7</v>
      </c>
      <c r="J81" s="129">
        <f t="shared" si="13"/>
        <v>0</v>
      </c>
      <c r="K81" s="95"/>
      <c r="L81" s="32"/>
      <c r="M81" s="32"/>
      <c r="N81" s="32"/>
    </row>
    <row r="82" spans="1:14" s="65" customFormat="1" ht="28.5" customHeight="1" x14ac:dyDescent="0.2">
      <c r="A82" s="142" t="s">
        <v>316</v>
      </c>
      <c r="B82" s="147">
        <v>3228.38</v>
      </c>
      <c r="C82" s="147">
        <v>0</v>
      </c>
      <c r="D82" s="147">
        <f>Исполнение!F328</f>
        <v>0</v>
      </c>
      <c r="E82" s="147">
        <f>Исполнение!G328</f>
        <v>0</v>
      </c>
      <c r="F82" s="147">
        <f>Исполнение!H328</f>
        <v>0</v>
      </c>
      <c r="G82" s="143">
        <f t="shared" si="15"/>
        <v>0</v>
      </c>
      <c r="H82" s="147">
        <f t="shared" si="1"/>
        <v>0</v>
      </c>
      <c r="I82" s="147">
        <f t="shared" si="12"/>
        <v>0</v>
      </c>
      <c r="J82" s="148">
        <f t="shared" si="13"/>
        <v>0</v>
      </c>
      <c r="K82" s="149"/>
      <c r="L82" s="147"/>
      <c r="M82" s="147"/>
      <c r="N82" s="147"/>
    </row>
    <row r="83" spans="1:14" x14ac:dyDescent="0.2">
      <c r="A83" s="125" t="s">
        <v>583</v>
      </c>
      <c r="B83" s="32">
        <v>280.7</v>
      </c>
      <c r="C83" s="32">
        <v>0</v>
      </c>
      <c r="D83" s="32">
        <f>Исполнение!F302</f>
        <v>408</v>
      </c>
      <c r="E83" s="32">
        <f>Исполнение!G302</f>
        <v>408</v>
      </c>
      <c r="F83" s="32">
        <f>Исполнение!H302</f>
        <v>0</v>
      </c>
      <c r="G83" s="28">
        <f t="shared" si="15"/>
        <v>0</v>
      </c>
      <c r="H83" s="32">
        <f>IF(E83=0,0,ROUND(F83/E83*100,1))</f>
        <v>0</v>
      </c>
      <c r="I83" s="32">
        <f t="shared" si="12"/>
        <v>0</v>
      </c>
      <c r="J83" s="129">
        <f t="shared" si="13"/>
        <v>0</v>
      </c>
      <c r="K83" s="95">
        <v>280.8</v>
      </c>
      <c r="L83" s="32"/>
      <c r="M83" s="32">
        <v>280.8</v>
      </c>
      <c r="N83" s="32"/>
    </row>
    <row r="84" spans="1:14" ht="15.75" hidden="1" customHeight="1" x14ac:dyDescent="0.2">
      <c r="A84" s="125" t="s">
        <v>272</v>
      </c>
      <c r="B84" s="32">
        <v>0</v>
      </c>
      <c r="C84" s="32">
        <v>0</v>
      </c>
      <c r="D84" s="32">
        <f>Исполнение!F343</f>
        <v>0</v>
      </c>
      <c r="E84" s="32">
        <f>Исполнение!G343</f>
        <v>0</v>
      </c>
      <c r="F84" s="32">
        <f>Исполнение!H343</f>
        <v>0</v>
      </c>
      <c r="G84" s="28">
        <f t="shared" si="15"/>
        <v>0</v>
      </c>
      <c r="H84" s="32">
        <f>IF(E84=0,0,ROUND(F84/E84*100,1))</f>
        <v>0</v>
      </c>
      <c r="I84" s="32">
        <f t="shared" si="12"/>
        <v>0</v>
      </c>
      <c r="J84" s="129">
        <f t="shared" si="13"/>
        <v>0</v>
      </c>
      <c r="K84" s="95"/>
      <c r="L84" s="32"/>
      <c r="M84" s="32"/>
      <c r="N84" s="32"/>
    </row>
    <row r="85" spans="1:14" x14ac:dyDescent="0.2">
      <c r="A85" s="130" t="s">
        <v>172</v>
      </c>
      <c r="B85" s="36">
        <v>603227.47</v>
      </c>
      <c r="C85" s="36">
        <f>SUM(C86:C93)</f>
        <v>2078314.4</v>
      </c>
      <c r="D85" s="36">
        <f>SUM(D86:D93)</f>
        <v>309717.89999999997</v>
      </c>
      <c r="E85" s="36">
        <f>SUM(E86:E93)</f>
        <v>306254.39999999997</v>
      </c>
      <c r="F85" s="36">
        <f>SUM(F86:F93)</f>
        <v>305970.09999999998</v>
      </c>
      <c r="G85" s="36">
        <f t="shared" ref="G85:G93" si="17">IF(D85=0,0,ROUND(F85/D85*100,1))</f>
        <v>98.8</v>
      </c>
      <c r="H85" s="36">
        <f t="shared" ref="H85:H93" si="18">IF(E85=0,0,ROUND(F85/E85*100,1))</f>
        <v>99.9</v>
      </c>
      <c r="I85" s="36">
        <f t="shared" ref="I85:I91" si="19">IF(B85=0,0,ROUND(C85/B85*100,1))</f>
        <v>344.5</v>
      </c>
      <c r="J85" s="106">
        <f t="shared" ref="J85:J91" si="20">IF(C85=0,0,ROUND(D85/C85*100,1))</f>
        <v>14.9</v>
      </c>
      <c r="K85" s="83">
        <f>K86</f>
        <v>28000</v>
      </c>
      <c r="L85" s="36" t="e">
        <f>IF(#REF!=0,0,ROUND(K85/#REF!*100,1))</f>
        <v>#REF!</v>
      </c>
      <c r="M85" s="36">
        <f>M86</f>
        <v>28000</v>
      </c>
      <c r="N85" s="36">
        <f>IF(K85=0,0,ROUND(M85/K85*100,1))</f>
        <v>100</v>
      </c>
    </row>
    <row r="86" spans="1:14" x14ac:dyDescent="0.2">
      <c r="A86" s="131" t="s">
        <v>339</v>
      </c>
      <c r="B86" s="28">
        <v>13772.57</v>
      </c>
      <c r="C86" s="28">
        <f>Исполнение!E350</f>
        <v>25640.3</v>
      </c>
      <c r="D86" s="28">
        <f>Исполнение!F350</f>
        <v>12150</v>
      </c>
      <c r="E86" s="28">
        <f>Исполнение!G350</f>
        <v>8686.5</v>
      </c>
      <c r="F86" s="28">
        <f>Исполнение!H350</f>
        <v>8402.2000000000007</v>
      </c>
      <c r="G86" s="28">
        <f t="shared" si="17"/>
        <v>69.2</v>
      </c>
      <c r="H86" s="32">
        <f t="shared" si="18"/>
        <v>96.7</v>
      </c>
      <c r="I86" s="29">
        <f t="shared" si="19"/>
        <v>186.2</v>
      </c>
      <c r="J86" s="108">
        <f t="shared" si="20"/>
        <v>47.4</v>
      </c>
      <c r="K86" s="84">
        <v>28000</v>
      </c>
      <c r="L86" s="28" t="e">
        <f>IF(#REF!=0,0,ROUND(K86/#REF!*100,1))</f>
        <v>#REF!</v>
      </c>
      <c r="M86" s="28">
        <v>28000</v>
      </c>
      <c r="N86" s="28">
        <f>IF(K86=0,0,ROUND(M86/K86*100,1))</f>
        <v>100</v>
      </c>
    </row>
    <row r="87" spans="1:14" x14ac:dyDescent="0.2">
      <c r="A87" s="131" t="s">
        <v>340</v>
      </c>
      <c r="B87" s="28">
        <v>12292.2</v>
      </c>
      <c r="C87" s="28">
        <v>0</v>
      </c>
      <c r="D87" s="28">
        <f>Исполнение!F351</f>
        <v>0</v>
      </c>
      <c r="E87" s="28">
        <f>Исполнение!G351</f>
        <v>0</v>
      </c>
      <c r="F87" s="28">
        <f>Исполнение!H351</f>
        <v>0</v>
      </c>
      <c r="G87" s="28">
        <f t="shared" si="17"/>
        <v>0</v>
      </c>
      <c r="H87" s="32">
        <f t="shared" si="18"/>
        <v>0</v>
      </c>
      <c r="I87" s="32">
        <f t="shared" si="19"/>
        <v>0</v>
      </c>
      <c r="J87" s="129">
        <f t="shared" si="20"/>
        <v>0</v>
      </c>
      <c r="K87" s="84"/>
      <c r="L87" s="28" t="e">
        <f>IF(#REF!=0,0,ROUND(K87/#REF!*100,1))</f>
        <v>#REF!</v>
      </c>
      <c r="M87" s="28"/>
      <c r="N87" s="28">
        <f>IF(K87=0,0,ROUND(M87/K87*100,1))</f>
        <v>0</v>
      </c>
    </row>
    <row r="88" spans="1:14" x14ac:dyDescent="0.2">
      <c r="A88" s="131" t="s">
        <v>551</v>
      </c>
      <c r="B88" s="28"/>
      <c r="C88" s="28"/>
      <c r="D88" s="28">
        <f>Исполнение!F349</f>
        <v>243966.8</v>
      </c>
      <c r="E88" s="28">
        <f>Исполнение!G349</f>
        <v>243966.8</v>
      </c>
      <c r="F88" s="28">
        <f>Исполнение!H349</f>
        <v>243966.8</v>
      </c>
      <c r="G88" s="28">
        <f t="shared" ref="G88" si="21">IF(D88=0,0,ROUND(F88/D88*100,1))</f>
        <v>100</v>
      </c>
      <c r="H88" s="32">
        <f t="shared" ref="H88" si="22">IF(E88=0,0,ROUND(F88/E88*100,1))</f>
        <v>100</v>
      </c>
      <c r="I88" s="29">
        <f t="shared" ref="I88" si="23">IF(B88=0,0,ROUND(C88/B88*100,1))</f>
        <v>0</v>
      </c>
      <c r="J88" s="108">
        <f t="shared" ref="J88" si="24">IF(C88=0,0,ROUND(D88/C88*100,1))</f>
        <v>0</v>
      </c>
      <c r="K88" s="67"/>
      <c r="L88" s="67"/>
      <c r="M88" s="67"/>
      <c r="N88" s="67"/>
    </row>
    <row r="89" spans="1:14" ht="38.25" x14ac:dyDescent="0.2">
      <c r="A89" s="131" t="s">
        <v>462</v>
      </c>
      <c r="B89" s="28"/>
      <c r="C89" s="28">
        <f>Исполнение!E353</f>
        <v>1403790.5</v>
      </c>
      <c r="D89" s="32">
        <f>Исполнение!F353</f>
        <v>0</v>
      </c>
      <c r="E89" s="32">
        <f>Исполнение!G353</f>
        <v>0</v>
      </c>
      <c r="F89" s="32">
        <f>Исполнение!H353</f>
        <v>0</v>
      </c>
      <c r="G89" s="28">
        <f t="shared" si="17"/>
        <v>0</v>
      </c>
      <c r="H89" s="32">
        <f t="shared" si="18"/>
        <v>0</v>
      </c>
      <c r="I89" s="32">
        <f t="shared" si="19"/>
        <v>0</v>
      </c>
      <c r="J89" s="129">
        <f t="shared" si="20"/>
        <v>0</v>
      </c>
      <c r="K89" s="67"/>
      <c r="L89" s="67"/>
      <c r="M89" s="67"/>
      <c r="N89" s="67"/>
    </row>
    <row r="90" spans="1:14" ht="30" customHeight="1" x14ac:dyDescent="0.2">
      <c r="A90" s="131" t="s">
        <v>549</v>
      </c>
      <c r="B90" s="28"/>
      <c r="C90" s="28"/>
      <c r="D90" s="32">
        <f>Исполнение!F354</f>
        <v>53601.1</v>
      </c>
      <c r="E90" s="32">
        <f>Исполнение!G354</f>
        <v>53601.1</v>
      </c>
      <c r="F90" s="32">
        <f>Исполнение!H354</f>
        <v>53601.1</v>
      </c>
      <c r="G90" s="28">
        <f t="shared" si="17"/>
        <v>100</v>
      </c>
      <c r="H90" s="32">
        <f t="shared" si="18"/>
        <v>100</v>
      </c>
      <c r="I90" s="32">
        <f t="shared" si="19"/>
        <v>0</v>
      </c>
      <c r="J90" s="129">
        <f t="shared" si="20"/>
        <v>0</v>
      </c>
      <c r="K90" s="67"/>
      <c r="L90" s="67"/>
      <c r="M90" s="67"/>
      <c r="N90" s="67"/>
    </row>
    <row r="91" spans="1:14" ht="25.5" x14ac:dyDescent="0.2">
      <c r="A91" s="131" t="s">
        <v>463</v>
      </c>
      <c r="B91" s="28"/>
      <c r="C91" s="28">
        <f>Исполнение!E355</f>
        <v>35503.199999999997</v>
      </c>
      <c r="D91" s="32">
        <f>Исполнение!F355</f>
        <v>0</v>
      </c>
      <c r="E91" s="32">
        <f>Исполнение!G355</f>
        <v>0</v>
      </c>
      <c r="F91" s="32">
        <f>Исполнение!H355</f>
        <v>0</v>
      </c>
      <c r="G91" s="28">
        <f t="shared" si="17"/>
        <v>0</v>
      </c>
      <c r="H91" s="32">
        <f t="shared" si="18"/>
        <v>0</v>
      </c>
      <c r="I91" s="32">
        <f t="shared" si="19"/>
        <v>0</v>
      </c>
      <c r="J91" s="129">
        <f t="shared" si="20"/>
        <v>0</v>
      </c>
      <c r="K91" s="67"/>
      <c r="L91" s="67"/>
      <c r="M91" s="67"/>
      <c r="N91" s="67"/>
    </row>
    <row r="92" spans="1:14" ht="27.75" customHeight="1" x14ac:dyDescent="0.2">
      <c r="A92" s="131" t="s">
        <v>359</v>
      </c>
      <c r="B92" s="28">
        <v>475862.7</v>
      </c>
      <c r="C92" s="28">
        <f>Исполнение!E356</f>
        <v>613380.4</v>
      </c>
      <c r="D92" s="32">
        <f>Исполнение!F356</f>
        <v>0</v>
      </c>
      <c r="E92" s="32">
        <f>Исполнение!G356</f>
        <v>0</v>
      </c>
      <c r="F92" s="32">
        <f>Исполнение!H356</f>
        <v>0</v>
      </c>
      <c r="G92" s="28">
        <f t="shared" si="17"/>
        <v>0</v>
      </c>
      <c r="H92" s="32">
        <f t="shared" si="18"/>
        <v>0</v>
      </c>
      <c r="I92" s="29">
        <f t="shared" ref="I92" si="25">IF(B92=0,0,ROUND(C92/B92*100,1))</f>
        <v>128.9</v>
      </c>
      <c r="J92" s="108">
        <f t="shared" ref="J92" si="26">IF(C92=0,0,ROUND(D92/C92*100,1))</f>
        <v>0</v>
      </c>
      <c r="K92" s="67"/>
      <c r="L92" s="67"/>
      <c r="M92" s="67"/>
      <c r="N92" s="67"/>
    </row>
    <row r="93" spans="1:14" ht="13.5" thickBot="1" x14ac:dyDescent="0.25">
      <c r="A93" s="132" t="str">
        <f>Исполнение!D357</f>
        <v>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v>
      </c>
      <c r="B93" s="133">
        <v>101300</v>
      </c>
      <c r="C93" s="133">
        <v>0</v>
      </c>
      <c r="D93" s="136">
        <f>Исполнение!F357</f>
        <v>0</v>
      </c>
      <c r="E93" s="136"/>
      <c r="F93" s="136">
        <f>Исполнение!H357</f>
        <v>0</v>
      </c>
      <c r="G93" s="133">
        <f t="shared" si="17"/>
        <v>0</v>
      </c>
      <c r="H93" s="134">
        <f t="shared" si="18"/>
        <v>0</v>
      </c>
      <c r="I93" s="134"/>
      <c r="J93" s="135"/>
      <c r="K93" s="67"/>
      <c r="L93" s="67"/>
      <c r="M93" s="67"/>
      <c r="N93" s="67"/>
    </row>
    <row r="94" spans="1:14" x14ac:dyDescent="0.2">
      <c r="A94" s="34" t="s">
        <v>173</v>
      </c>
      <c r="B94" s="34"/>
      <c r="C94" s="35"/>
      <c r="D94" s="35"/>
      <c r="E94" s="35"/>
      <c r="F94" s="35"/>
      <c r="G94" s="35"/>
      <c r="H94" s="35"/>
      <c r="I94" s="35"/>
      <c r="J94" s="68">
        <f>IF(D95=0,0,ROUND(E95/D95*100,1))</f>
        <v>0</v>
      </c>
      <c r="K94" s="35"/>
      <c r="L94" s="35"/>
      <c r="M94" s="35"/>
      <c r="N94" s="35"/>
    </row>
    <row r="95" spans="1:14" x14ac:dyDescent="0.2">
      <c r="J95" s="67">
        <f>IF(D96=0,0,ROUND(E96/D96*100,1))</f>
        <v>0</v>
      </c>
    </row>
    <row r="96" spans="1:14" x14ac:dyDescent="0.2">
      <c r="J96" s="67">
        <f>IF(D97=0,0,ROUND(E97/D97*100,1))</f>
        <v>0</v>
      </c>
    </row>
    <row r="97" spans="10:10" x14ac:dyDescent="0.2">
      <c r="J97" s="35"/>
    </row>
  </sheetData>
  <autoFilter ref="A4:O96"/>
  <mergeCells count="2">
    <mergeCell ref="A1:N1"/>
    <mergeCell ref="A2:J2"/>
  </mergeCells>
  <pageMargins left="0.47" right="0.19685039370078741" top="0.15748031496062992" bottom="0.38" header="0.15748031496062992" footer="0.19685039370078741"/>
  <pageSetup paperSize="8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Zeros="0" zoomScale="90" zoomScaleNormal="9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A27" sqref="A27"/>
    </sheetView>
  </sheetViews>
  <sheetFormatPr defaultRowHeight="12.75" x14ac:dyDescent="0.2"/>
  <cols>
    <col min="1" max="1" width="219.85546875" customWidth="1"/>
    <col min="2" max="2" width="13" customWidth="1"/>
    <col min="3" max="3" width="12.7109375" customWidth="1"/>
    <col min="4" max="4" width="13" customWidth="1"/>
    <col min="5" max="5" width="12.7109375" bestFit="1" customWidth="1"/>
    <col min="6" max="7" width="10.85546875" customWidth="1"/>
    <col min="8" max="8" width="11.140625" customWidth="1"/>
  </cols>
  <sheetData>
    <row r="1" spans="1:9" ht="16.5" x14ac:dyDescent="0.2">
      <c r="A1" s="258" t="s">
        <v>178</v>
      </c>
      <c r="B1" s="258"/>
      <c r="C1" s="258"/>
      <c r="D1" s="258"/>
      <c r="E1" s="258"/>
      <c r="F1" s="258"/>
      <c r="G1" s="258"/>
      <c r="H1" s="258"/>
    </row>
    <row r="2" spans="1:9" ht="16.5" x14ac:dyDescent="0.2">
      <c r="A2" s="259" t="str">
        <f>МБТ!A2</f>
        <v>по состоянию на 01.11.2022   *</v>
      </c>
      <c r="B2" s="259"/>
      <c r="C2" s="259"/>
      <c r="D2" s="259"/>
      <c r="E2" s="259"/>
      <c r="F2" s="259"/>
      <c r="G2" s="259"/>
      <c r="H2" s="259"/>
    </row>
    <row r="3" spans="1:9" ht="13.5" thickBot="1" x14ac:dyDescent="0.25">
      <c r="E3" t="s">
        <v>152</v>
      </c>
    </row>
    <row r="4" spans="1:9" ht="60.75" customHeight="1" thickBot="1" x14ac:dyDescent="0.25">
      <c r="A4" s="40" t="s">
        <v>153</v>
      </c>
      <c r="B4" s="41" t="s">
        <v>484</v>
      </c>
      <c r="C4" s="41" t="s">
        <v>273</v>
      </c>
      <c r="D4" s="41" t="str">
        <f>МБТ!E4</f>
        <v>Утверждено на январь-октябрь</v>
      </c>
      <c r="E4" s="41" t="str">
        <f>[1]Исполнение!H4</f>
        <v>Исполнено</v>
      </c>
      <c r="F4" s="41" t="s">
        <v>155</v>
      </c>
      <c r="G4" s="41" t="str">
        <f>МБТ!H4</f>
        <v>% исполнения к плану января-октября</v>
      </c>
      <c r="H4" s="41" t="s">
        <v>268</v>
      </c>
    </row>
    <row r="5" spans="1:9" x14ac:dyDescent="0.2">
      <c r="A5" s="42" t="s">
        <v>179</v>
      </c>
      <c r="B5" s="43">
        <f>Исполнение!E5</f>
        <v>35360759</v>
      </c>
      <c r="C5" s="43">
        <f>Исполнение!F5</f>
        <v>39648183.399999991</v>
      </c>
      <c r="D5" s="43">
        <f>Исполнение!G5</f>
        <v>33937814.100000001</v>
      </c>
      <c r="E5" s="43">
        <f>Исполнение!H5</f>
        <v>32157850.100000005</v>
      </c>
      <c r="F5" s="43">
        <f>IF(C5=0,0,ROUND(E5/C5*100,1))</f>
        <v>81.099999999999994</v>
      </c>
      <c r="G5" s="43">
        <f>IF(D5=0,0,ROUND(E5/D5*100,1))</f>
        <v>94.8</v>
      </c>
      <c r="H5" s="43">
        <f>IF(B5=0,0,ROUND(C5/B5*100,1))</f>
        <v>112.1</v>
      </c>
      <c r="I5" s="15"/>
    </row>
    <row r="6" spans="1:9" x14ac:dyDescent="0.2">
      <c r="A6" s="44" t="s">
        <v>157</v>
      </c>
      <c r="B6" s="43"/>
      <c r="C6" s="45"/>
      <c r="D6" s="45"/>
      <c r="E6" s="45"/>
      <c r="F6" s="45">
        <f t="shared" ref="F6:F69" si="0">IF(C6=0,0,ROUND(E6/C6*100,1))</f>
        <v>0</v>
      </c>
      <c r="G6" s="45">
        <f t="shared" ref="G6:G69" si="1">IF(D6=0,0,ROUND(E6/D6*100,1))</f>
        <v>0</v>
      </c>
      <c r="H6" s="45">
        <f t="shared" ref="H6:H69" si="2">IF(B6=0,0,ROUND(C6/B6*100,1))</f>
        <v>0</v>
      </c>
    </row>
    <row r="7" spans="1:9" x14ac:dyDescent="0.2">
      <c r="A7" s="46" t="s">
        <v>180</v>
      </c>
      <c r="B7" s="49">
        <f>B5-B8</f>
        <v>33282444.600000001</v>
      </c>
      <c r="C7" s="49">
        <f>C5-C8</f>
        <v>39338465.499999993</v>
      </c>
      <c r="D7" s="49">
        <f>D5-D8</f>
        <v>33631559.700000003</v>
      </c>
      <c r="E7" s="49">
        <f>E5-E8</f>
        <v>31851880.000000004</v>
      </c>
      <c r="F7" s="45">
        <f t="shared" si="0"/>
        <v>81</v>
      </c>
      <c r="G7" s="45">
        <f t="shared" si="1"/>
        <v>94.7</v>
      </c>
      <c r="H7" s="45">
        <f>IF(B7=0,0,ROUND(C7/B7*100,1))</f>
        <v>118.2</v>
      </c>
    </row>
    <row r="8" spans="1:9" x14ac:dyDescent="0.2">
      <c r="A8" s="46" t="s">
        <v>181</v>
      </c>
      <c r="B8" s="49">
        <f>B61</f>
        <v>2078314.4</v>
      </c>
      <c r="C8" s="49">
        <f>C61</f>
        <v>309717.89999999997</v>
      </c>
      <c r="D8" s="49">
        <f>D61</f>
        <v>306254.39999999997</v>
      </c>
      <c r="E8" s="49">
        <f>E61</f>
        <v>305970.09999999998</v>
      </c>
      <c r="F8" s="45">
        <f t="shared" si="0"/>
        <v>98.8</v>
      </c>
      <c r="G8" s="45">
        <f t="shared" si="1"/>
        <v>99.9</v>
      </c>
      <c r="H8" s="45">
        <f t="shared" si="2"/>
        <v>14.9</v>
      </c>
    </row>
    <row r="9" spans="1:9" x14ac:dyDescent="0.2">
      <c r="A9" s="42" t="s">
        <v>182</v>
      </c>
      <c r="B9" s="43">
        <f>SUM(B10:B16)</f>
        <v>5469046.4000000004</v>
      </c>
      <c r="C9" s="43">
        <f>SUM(C10:C16)</f>
        <v>5401426.1999999993</v>
      </c>
      <c r="D9" s="43">
        <f>SUM(D10:D16)</f>
        <v>4506304.3</v>
      </c>
      <c r="E9" s="43">
        <f>SUM(E10:E16)</f>
        <v>4490132</v>
      </c>
      <c r="F9" s="43">
        <f t="shared" si="0"/>
        <v>83.1</v>
      </c>
      <c r="G9" s="43">
        <f t="shared" si="1"/>
        <v>99.6</v>
      </c>
      <c r="H9" s="43">
        <f t="shared" si="2"/>
        <v>98.8</v>
      </c>
    </row>
    <row r="10" spans="1:9" x14ac:dyDescent="0.2">
      <c r="A10" s="44" t="s">
        <v>183</v>
      </c>
      <c r="B10" s="14">
        <f>Исполнение!E14</f>
        <v>0</v>
      </c>
      <c r="C10" s="14">
        <f>Исполнение!F14</f>
        <v>0</v>
      </c>
      <c r="D10" s="14">
        <f>Исполнение!G14</f>
        <v>0</v>
      </c>
      <c r="E10" s="14">
        <f>Исполнение!H14</f>
        <v>0</v>
      </c>
      <c r="F10" s="45">
        <f t="shared" si="0"/>
        <v>0</v>
      </c>
      <c r="G10" s="45">
        <f t="shared" si="1"/>
        <v>0</v>
      </c>
      <c r="H10" s="45">
        <f t="shared" si="2"/>
        <v>0</v>
      </c>
    </row>
    <row r="11" spans="1:9" x14ac:dyDescent="0.2">
      <c r="A11" s="44" t="s">
        <v>184</v>
      </c>
      <c r="B11" s="14">
        <f>Исполнение!E15</f>
        <v>3286465.3</v>
      </c>
      <c r="C11" s="14">
        <f>Исполнение!F15</f>
        <v>3452086.8</v>
      </c>
      <c r="D11" s="14">
        <f>Исполнение!G15</f>
        <v>2787576.5</v>
      </c>
      <c r="E11" s="14">
        <f>Исполнение!H15</f>
        <v>2787576.5</v>
      </c>
      <c r="F11" s="45">
        <f>IF(C11=0,0,ROUND(E11/C11*100,1))</f>
        <v>80.8</v>
      </c>
      <c r="G11" s="45">
        <f t="shared" si="1"/>
        <v>100</v>
      </c>
      <c r="H11" s="45">
        <f>IF(B11=0,0,ROUND(C11/B11*100,1))</f>
        <v>105</v>
      </c>
    </row>
    <row r="12" spans="1:9" x14ac:dyDescent="0.2">
      <c r="A12" s="47" t="s">
        <v>185</v>
      </c>
      <c r="B12" s="14">
        <f>Исполнение!E17</f>
        <v>1338031.7</v>
      </c>
      <c r="C12" s="14">
        <f>Исполнение!F17</f>
        <v>1142439.3999999999</v>
      </c>
      <c r="D12" s="14">
        <f>Исполнение!G17</f>
        <v>1046310.8</v>
      </c>
      <c r="E12" s="14">
        <f>Исполнение!H17</f>
        <v>1030138.5</v>
      </c>
      <c r="F12" s="45">
        <f t="shared" si="0"/>
        <v>90.2</v>
      </c>
      <c r="G12" s="45">
        <f t="shared" si="1"/>
        <v>98.5</v>
      </c>
      <c r="H12" s="45">
        <f>IF(B12=0,0,ROUND(C12/B12*100,1))</f>
        <v>85.4</v>
      </c>
    </row>
    <row r="13" spans="1:9" x14ac:dyDescent="0.2">
      <c r="A13" s="44" t="s">
        <v>186</v>
      </c>
      <c r="B13" s="45">
        <f>Исполнение!E16</f>
        <v>793146</v>
      </c>
      <c r="C13" s="45">
        <f>Исполнение!F16</f>
        <v>806900</v>
      </c>
      <c r="D13" s="45">
        <f>Исполнение!G16</f>
        <v>672417</v>
      </c>
      <c r="E13" s="45">
        <f>Исполнение!H16</f>
        <v>672417</v>
      </c>
      <c r="F13" s="45">
        <f t="shared" si="0"/>
        <v>83.3</v>
      </c>
      <c r="G13" s="45">
        <f t="shared" si="1"/>
        <v>100</v>
      </c>
      <c r="H13" s="45">
        <f t="shared" si="2"/>
        <v>101.7</v>
      </c>
    </row>
    <row r="14" spans="1:9" x14ac:dyDescent="0.2">
      <c r="A14" s="44" t="s">
        <v>420</v>
      </c>
      <c r="B14" s="78"/>
      <c r="C14" s="29">
        <f>Исполнение!F18</f>
        <v>0</v>
      </c>
      <c r="D14" s="29">
        <f>Исполнение!G18</f>
        <v>0</v>
      </c>
      <c r="E14" s="29">
        <f>Исполнение!H18</f>
        <v>0</v>
      </c>
      <c r="F14" s="45">
        <f t="shared" si="0"/>
        <v>0</v>
      </c>
      <c r="G14" s="45"/>
      <c r="H14" s="45"/>
    </row>
    <row r="15" spans="1:9" x14ac:dyDescent="0.2">
      <c r="A15" s="44" t="s">
        <v>422</v>
      </c>
      <c r="B15" s="78"/>
      <c r="C15" s="29">
        <f>Исполнение!F19</f>
        <v>0</v>
      </c>
      <c r="D15" s="29">
        <f>Исполнение!G19</f>
        <v>0</v>
      </c>
      <c r="E15" s="29">
        <f>Исполнение!H19</f>
        <v>0</v>
      </c>
      <c r="F15" s="45">
        <f t="shared" si="0"/>
        <v>0</v>
      </c>
      <c r="G15" s="45"/>
      <c r="H15" s="45"/>
    </row>
    <row r="16" spans="1:9" x14ac:dyDescent="0.2">
      <c r="A16" s="44" t="s">
        <v>421</v>
      </c>
      <c r="B16" s="78">
        <v>51403.4</v>
      </c>
      <c r="C16" s="29">
        <f>Исполнение!F21</f>
        <v>0</v>
      </c>
      <c r="D16" s="29">
        <f>Исполнение!G21</f>
        <v>0</v>
      </c>
      <c r="E16" s="29">
        <f>Исполнение!H21</f>
        <v>0</v>
      </c>
      <c r="F16" s="45">
        <f t="shared" si="0"/>
        <v>0</v>
      </c>
      <c r="G16" s="45"/>
      <c r="H16" s="45"/>
    </row>
    <row r="17" spans="1:8" x14ac:dyDescent="0.2">
      <c r="A17" s="42" t="s">
        <v>451</v>
      </c>
      <c r="B17" s="43">
        <f>B19+B20</f>
        <v>5665091.5000000009</v>
      </c>
      <c r="C17" s="43">
        <f>C19+C20</f>
        <v>10307363.5</v>
      </c>
      <c r="D17" s="43">
        <f>D19+D20</f>
        <v>9605030.1000000015</v>
      </c>
      <c r="E17" s="43">
        <f>E19+E20</f>
        <v>8521860.9000000004</v>
      </c>
      <c r="F17" s="43">
        <f t="shared" si="0"/>
        <v>82.7</v>
      </c>
      <c r="G17" s="43">
        <f t="shared" si="1"/>
        <v>88.7</v>
      </c>
      <c r="H17" s="43">
        <f t="shared" si="2"/>
        <v>181.9</v>
      </c>
    </row>
    <row r="18" spans="1:8" x14ac:dyDescent="0.2">
      <c r="A18" s="44" t="s">
        <v>187</v>
      </c>
      <c r="B18" s="45"/>
      <c r="C18" s="45"/>
      <c r="D18" s="45"/>
      <c r="E18" s="45"/>
      <c r="F18" s="45">
        <f t="shared" si="0"/>
        <v>0</v>
      </c>
      <c r="G18" s="45">
        <f t="shared" si="1"/>
        <v>0</v>
      </c>
      <c r="H18" s="45">
        <f t="shared" si="2"/>
        <v>0</v>
      </c>
    </row>
    <row r="19" spans="1:8" x14ac:dyDescent="0.2">
      <c r="A19" s="48" t="s">
        <v>452</v>
      </c>
      <c r="B19" s="45">
        <f>Исполнение!E24</f>
        <v>2126779.7000000002</v>
      </c>
      <c r="C19" s="45">
        <f>Исполнение!F24</f>
        <v>4929756.5000000009</v>
      </c>
      <c r="D19" s="45">
        <f>Исполнение!G24</f>
        <v>4460189.7000000011</v>
      </c>
      <c r="E19" s="45">
        <f>Исполнение!H24</f>
        <v>3968236.4000000004</v>
      </c>
      <c r="F19" s="49">
        <f t="shared" si="0"/>
        <v>80.5</v>
      </c>
      <c r="G19" s="49">
        <f t="shared" si="1"/>
        <v>89</v>
      </c>
      <c r="H19" s="50">
        <f>IF(B19=0,0,ROUND(C19/B19*100,1))</f>
        <v>231.8</v>
      </c>
    </row>
    <row r="20" spans="1:8" x14ac:dyDescent="0.2">
      <c r="A20" s="48" t="s">
        <v>453</v>
      </c>
      <c r="B20" s="45">
        <f>Исполнение!E25</f>
        <v>3538311.8000000007</v>
      </c>
      <c r="C20" s="45">
        <f>Исполнение!F25</f>
        <v>5377607</v>
      </c>
      <c r="D20" s="45">
        <f>Исполнение!G25</f>
        <v>5144840.3999999994</v>
      </c>
      <c r="E20" s="45">
        <f>Исполнение!H25</f>
        <v>4553624.5</v>
      </c>
      <c r="F20" s="49">
        <f t="shared" si="0"/>
        <v>84.7</v>
      </c>
      <c r="G20" s="49">
        <f t="shared" si="1"/>
        <v>88.5</v>
      </c>
      <c r="H20" s="50">
        <f>IF(B20=0,0,ROUND(C20/B20*100,1))</f>
        <v>152</v>
      </c>
    </row>
    <row r="21" spans="1:8" x14ac:dyDescent="0.2">
      <c r="A21" s="42" t="s">
        <v>449</v>
      </c>
      <c r="B21" s="43">
        <f>B23+B24</f>
        <v>20526714.399999999</v>
      </c>
      <c r="C21" s="43">
        <f>C23+C24</f>
        <v>21620678.399999995</v>
      </c>
      <c r="D21" s="43">
        <f>D23+D24</f>
        <v>17894818.699999999</v>
      </c>
      <c r="E21" s="43">
        <f>E23+E24</f>
        <v>17283413</v>
      </c>
      <c r="F21" s="43">
        <f t="shared" si="0"/>
        <v>79.900000000000006</v>
      </c>
      <c r="G21" s="43">
        <f t="shared" si="1"/>
        <v>96.6</v>
      </c>
      <c r="H21" s="43">
        <f>IF(B21=0,0,ROUND(C21/B21*100,1))</f>
        <v>105.3</v>
      </c>
    </row>
    <row r="22" spans="1:8" x14ac:dyDescent="0.2">
      <c r="A22" s="44" t="s">
        <v>187</v>
      </c>
      <c r="B22" s="45"/>
      <c r="C22" s="45"/>
      <c r="D22" s="45"/>
      <c r="E22" s="45"/>
      <c r="F22" s="45">
        <f t="shared" si="0"/>
        <v>0</v>
      </c>
      <c r="G22" s="45">
        <f t="shared" si="1"/>
        <v>0</v>
      </c>
      <c r="H22" s="45">
        <f t="shared" si="2"/>
        <v>0</v>
      </c>
    </row>
    <row r="23" spans="1:8" x14ac:dyDescent="0.2">
      <c r="A23" s="48" t="s">
        <v>438</v>
      </c>
      <c r="B23" s="45">
        <f>Исполнение!E165</f>
        <v>4882675.8</v>
      </c>
      <c r="C23" s="45">
        <f>Исполнение!F165</f>
        <v>4757084.3999999994</v>
      </c>
      <c r="D23" s="45">
        <f>Исполнение!G165</f>
        <v>3985947.7000000007</v>
      </c>
      <c r="E23" s="45">
        <f>Исполнение!H165</f>
        <v>3918688.8</v>
      </c>
      <c r="F23" s="45">
        <f t="shared" si="0"/>
        <v>82.4</v>
      </c>
      <c r="G23" s="45">
        <f t="shared" si="1"/>
        <v>98.3</v>
      </c>
      <c r="H23" s="45">
        <f>IF(B23=0,0,ROUND(C23/B23*100,1))</f>
        <v>97.4</v>
      </c>
    </row>
    <row r="24" spans="1:8" x14ac:dyDescent="0.2">
      <c r="A24" s="48" t="s">
        <v>450</v>
      </c>
      <c r="B24" s="45">
        <f>Исполнение!E166</f>
        <v>15644038.6</v>
      </c>
      <c r="C24" s="45">
        <f>Исполнение!F166</f>
        <v>16863593.999999996</v>
      </c>
      <c r="D24" s="45">
        <f>Исполнение!G166</f>
        <v>13908871</v>
      </c>
      <c r="E24" s="45">
        <f>Исполнение!H166</f>
        <v>13364724.200000001</v>
      </c>
      <c r="F24" s="45">
        <f t="shared" si="0"/>
        <v>79.3</v>
      </c>
      <c r="G24" s="45">
        <f t="shared" si="1"/>
        <v>96.1</v>
      </c>
      <c r="H24" s="45">
        <f>IF(B24=0,0,ROUND(C24/B24*100,1))</f>
        <v>107.8</v>
      </c>
    </row>
    <row r="25" spans="1:8" x14ac:dyDescent="0.2">
      <c r="A25" s="42" t="s">
        <v>170</v>
      </c>
      <c r="B25" s="43">
        <f>B5-B9-B17-B21-B61</f>
        <v>1621592.3000000031</v>
      </c>
      <c r="C25" s="43">
        <f>C5-C9-C17-C21-C61</f>
        <v>2008997.3999999934</v>
      </c>
      <c r="D25" s="43">
        <f>ROUND(D5-D9-D17-D21-D61,1)</f>
        <v>1625406.6</v>
      </c>
      <c r="E25" s="43">
        <f>ROUND(E5-E9-E17-E21-E61,1)</f>
        <v>1556474.1</v>
      </c>
      <c r="F25" s="43">
        <f t="shared" si="0"/>
        <v>77.5</v>
      </c>
      <c r="G25" s="43">
        <f t="shared" si="1"/>
        <v>95.8</v>
      </c>
      <c r="H25" s="43">
        <f t="shared" si="2"/>
        <v>123.9</v>
      </c>
    </row>
    <row r="26" spans="1:8" x14ac:dyDescent="0.2">
      <c r="A26" s="44" t="s">
        <v>157</v>
      </c>
      <c r="B26" s="51"/>
      <c r="C26" s="51"/>
      <c r="D26" s="51"/>
      <c r="E26" s="51"/>
      <c r="F26" s="45">
        <f t="shared" si="0"/>
        <v>0</v>
      </c>
      <c r="G26" s="45">
        <f t="shared" si="1"/>
        <v>0</v>
      </c>
      <c r="H26" s="45">
        <f t="shared" si="2"/>
        <v>0</v>
      </c>
    </row>
    <row r="27" spans="1:8" x14ac:dyDescent="0.2">
      <c r="A27" s="5" t="s">
        <v>145</v>
      </c>
      <c r="B27" s="14">
        <v>86864</v>
      </c>
      <c r="C27" s="4">
        <f>МБТ!D46</f>
        <v>27617.599999999999</v>
      </c>
      <c r="D27" s="4">
        <f>МБТ!E46</f>
        <v>27617.599999999999</v>
      </c>
      <c r="E27" s="4">
        <f>МБТ!F46</f>
        <v>19489.3</v>
      </c>
      <c r="F27" s="45">
        <f t="shared" si="0"/>
        <v>70.599999999999994</v>
      </c>
      <c r="G27" s="49">
        <f t="shared" si="1"/>
        <v>70.599999999999994</v>
      </c>
      <c r="H27" s="64">
        <f t="shared" si="2"/>
        <v>31.8</v>
      </c>
    </row>
    <row r="28" spans="1:8" ht="25.5" x14ac:dyDescent="0.2">
      <c r="A28" s="5" t="s">
        <v>223</v>
      </c>
      <c r="B28" s="14">
        <v>0</v>
      </c>
      <c r="C28" s="4"/>
      <c r="D28" s="4"/>
      <c r="E28" s="45">
        <f>IF(C28=0,0,ROUND(D28/C28*100,1))</f>
        <v>0</v>
      </c>
      <c r="F28" s="45">
        <f t="shared" si="0"/>
        <v>0</v>
      </c>
      <c r="G28" s="49">
        <f t="shared" si="1"/>
        <v>0</v>
      </c>
      <c r="H28" s="64">
        <f>IF(B28=0,0,ROUND(C28/B28*100,1))</f>
        <v>0</v>
      </c>
    </row>
    <row r="29" spans="1:8" x14ac:dyDescent="0.2">
      <c r="A29" s="5" t="s">
        <v>210</v>
      </c>
      <c r="B29" s="14">
        <f>МБТ!C49</f>
        <v>121342.3</v>
      </c>
      <c r="C29" s="14">
        <f>МБТ!D49</f>
        <v>196906.7</v>
      </c>
      <c r="D29" s="14">
        <f>МБТ!E49</f>
        <v>196906.7</v>
      </c>
      <c r="E29" s="14">
        <f>МБТ!F49</f>
        <v>172816.4</v>
      </c>
      <c r="F29" s="45">
        <f t="shared" si="0"/>
        <v>87.8</v>
      </c>
      <c r="G29" s="49">
        <f t="shared" si="1"/>
        <v>87.8</v>
      </c>
      <c r="H29" s="64">
        <f>IF(B29=0,0,ROUND(C29/B29*100,1))</f>
        <v>162.30000000000001</v>
      </c>
    </row>
    <row r="30" spans="1:8" x14ac:dyDescent="0.2">
      <c r="A30" s="5" t="s">
        <v>231</v>
      </c>
      <c r="B30" s="14">
        <f>МБТ!C50</f>
        <v>704560.7</v>
      </c>
      <c r="C30" s="14">
        <f>МБТ!D50</f>
        <v>0</v>
      </c>
      <c r="D30" s="14">
        <f>МБТ!E50</f>
        <v>0</v>
      </c>
      <c r="E30" s="14">
        <f>МБТ!F50</f>
        <v>0</v>
      </c>
      <c r="F30" s="45">
        <f t="shared" si="0"/>
        <v>0</v>
      </c>
      <c r="G30" s="49">
        <f t="shared" si="1"/>
        <v>0</v>
      </c>
      <c r="H30" s="77" t="s">
        <v>177</v>
      </c>
    </row>
    <row r="31" spans="1:8" ht="25.5" x14ac:dyDescent="0.2">
      <c r="A31" s="5" t="s">
        <v>344</v>
      </c>
      <c r="B31" s="14">
        <f>МБТ!C51</f>
        <v>0</v>
      </c>
      <c r="C31" s="14">
        <f>МБТ!D51</f>
        <v>0</v>
      </c>
      <c r="D31" s="14">
        <f>МБТ!E51</f>
        <v>0</v>
      </c>
      <c r="E31" s="14">
        <f>МБТ!F51</f>
        <v>0</v>
      </c>
      <c r="F31" s="45">
        <f t="shared" si="0"/>
        <v>0</v>
      </c>
      <c r="G31" s="49">
        <f t="shared" si="1"/>
        <v>0</v>
      </c>
      <c r="H31" s="77">
        <f t="shared" si="2"/>
        <v>0</v>
      </c>
    </row>
    <row r="32" spans="1:8" x14ac:dyDescent="0.2">
      <c r="A32" s="5" t="s">
        <v>546</v>
      </c>
      <c r="B32" s="14">
        <f>МБТ!C52</f>
        <v>0</v>
      </c>
      <c r="C32" s="14">
        <f>МБТ!D52</f>
        <v>1103388</v>
      </c>
      <c r="D32" s="14">
        <f>МБТ!E52</f>
        <v>828359.6</v>
      </c>
      <c r="E32" s="14">
        <f>МБТ!F52</f>
        <v>826854.8</v>
      </c>
      <c r="F32" s="45">
        <f t="shared" si="0"/>
        <v>74.900000000000006</v>
      </c>
      <c r="G32" s="49">
        <f t="shared" si="1"/>
        <v>99.8</v>
      </c>
      <c r="H32" s="64">
        <f t="shared" si="2"/>
        <v>0</v>
      </c>
    </row>
    <row r="33" spans="1:8" ht="38.25" x14ac:dyDescent="0.2">
      <c r="A33" s="5" t="s">
        <v>423</v>
      </c>
      <c r="B33" s="14">
        <f>МБТ!C54</f>
        <v>0</v>
      </c>
      <c r="C33" s="29">
        <f>Исполнение!F293</f>
        <v>0</v>
      </c>
      <c r="D33" s="29">
        <f>Исполнение!G293</f>
        <v>0</v>
      </c>
      <c r="E33" s="29">
        <f>Исполнение!H293</f>
        <v>0</v>
      </c>
      <c r="F33" s="45">
        <f t="shared" si="0"/>
        <v>0</v>
      </c>
      <c r="G33" s="49">
        <f t="shared" si="1"/>
        <v>0</v>
      </c>
      <c r="H33" s="64">
        <f t="shared" si="2"/>
        <v>0</v>
      </c>
    </row>
    <row r="34" spans="1:8" x14ac:dyDescent="0.2">
      <c r="A34" s="3" t="s">
        <v>140</v>
      </c>
      <c r="B34" s="14">
        <f>МБТ!C55</f>
        <v>20000</v>
      </c>
      <c r="C34" s="14">
        <f>Исполнение!F295</f>
        <v>20000</v>
      </c>
      <c r="D34" s="14">
        <f>[1]МБТ!E47</f>
        <v>0</v>
      </c>
      <c r="E34" s="14">
        <f>[1]МБТ!F47</f>
        <v>0</v>
      </c>
      <c r="F34" s="45">
        <f t="shared" si="0"/>
        <v>0</v>
      </c>
      <c r="G34" s="49">
        <f t="shared" si="1"/>
        <v>0</v>
      </c>
      <c r="H34" s="64">
        <f t="shared" si="2"/>
        <v>100</v>
      </c>
    </row>
    <row r="35" spans="1:8" x14ac:dyDescent="0.2">
      <c r="A35" s="3" t="s">
        <v>264</v>
      </c>
      <c r="B35" s="14">
        <f>МБТ!C56</f>
        <v>1560.3</v>
      </c>
      <c r="C35" s="14"/>
      <c r="D35" s="14"/>
      <c r="E35" s="14"/>
      <c r="F35" s="45">
        <f t="shared" si="0"/>
        <v>0</v>
      </c>
      <c r="G35" s="49">
        <f t="shared" si="1"/>
        <v>0</v>
      </c>
      <c r="H35" s="64">
        <f t="shared" si="2"/>
        <v>0</v>
      </c>
    </row>
    <row r="36" spans="1:8" x14ac:dyDescent="0.2">
      <c r="A36" s="3" t="s">
        <v>216</v>
      </c>
      <c r="B36" s="39">
        <f>МБТ!C58</f>
        <v>80000</v>
      </c>
      <c r="C36" s="39">
        <f>МБТ!D58</f>
        <v>61477</v>
      </c>
      <c r="D36" s="39">
        <f>МБТ!E58</f>
        <v>61477</v>
      </c>
      <c r="E36" s="39">
        <f>МБТ!F58</f>
        <v>43076.6</v>
      </c>
      <c r="F36" s="45">
        <f t="shared" si="0"/>
        <v>70.099999999999994</v>
      </c>
      <c r="G36" s="49">
        <f t="shared" si="1"/>
        <v>70.099999999999994</v>
      </c>
      <c r="H36" s="64">
        <f t="shared" si="2"/>
        <v>76.8</v>
      </c>
    </row>
    <row r="37" spans="1:8" x14ac:dyDescent="0.2">
      <c r="A37" s="3" t="s">
        <v>141</v>
      </c>
      <c r="B37" s="14"/>
      <c r="C37" s="14"/>
      <c r="D37" s="14"/>
      <c r="E37" s="14"/>
      <c r="F37" s="45">
        <f t="shared" si="0"/>
        <v>0</v>
      </c>
      <c r="G37" s="49">
        <f t="shared" si="1"/>
        <v>0</v>
      </c>
      <c r="H37" s="64">
        <f t="shared" si="2"/>
        <v>0</v>
      </c>
    </row>
    <row r="38" spans="1:8" x14ac:dyDescent="0.2">
      <c r="A38" s="3" t="s">
        <v>150</v>
      </c>
      <c r="B38" s="14">
        <f>МБТ!C59</f>
        <v>0</v>
      </c>
      <c r="C38" s="14">
        <f>МБТ!D59</f>
        <v>5577.5</v>
      </c>
      <c r="D38" s="14">
        <f>МБТ!E59</f>
        <v>5577.5</v>
      </c>
      <c r="E38" s="14">
        <f>МБТ!F59</f>
        <v>5577.5</v>
      </c>
      <c r="F38" s="45">
        <f t="shared" si="0"/>
        <v>100</v>
      </c>
      <c r="G38" s="49">
        <f t="shared" si="1"/>
        <v>100</v>
      </c>
      <c r="H38" s="64">
        <f t="shared" si="2"/>
        <v>0</v>
      </c>
    </row>
    <row r="39" spans="1:8" x14ac:dyDescent="0.2">
      <c r="A39" s="3" t="s">
        <v>64</v>
      </c>
      <c r="B39" s="14">
        <f>МБТ!C60</f>
        <v>0</v>
      </c>
      <c r="C39" s="14">
        <f>МБТ!D60</f>
        <v>485</v>
      </c>
      <c r="D39" s="14">
        <f>МБТ!E60</f>
        <v>485</v>
      </c>
      <c r="E39" s="14">
        <f>МБТ!F60</f>
        <v>485</v>
      </c>
      <c r="F39" s="45">
        <f t="shared" si="0"/>
        <v>100</v>
      </c>
      <c r="G39" s="49">
        <f t="shared" si="1"/>
        <v>100</v>
      </c>
      <c r="H39" s="64">
        <f t="shared" si="2"/>
        <v>0</v>
      </c>
    </row>
    <row r="40" spans="1:8" ht="25.5" x14ac:dyDescent="0.2">
      <c r="A40" s="3" t="s">
        <v>424</v>
      </c>
      <c r="B40" s="14">
        <f>МБТ!C61</f>
        <v>1450</v>
      </c>
      <c r="C40" s="14">
        <f>МБТ!D61</f>
        <v>1450</v>
      </c>
      <c r="D40" s="14">
        <f>МБТ!E61</f>
        <v>1450</v>
      </c>
      <c r="E40" s="14">
        <f>МБТ!F61</f>
        <v>1450</v>
      </c>
      <c r="F40" s="45">
        <f t="shared" si="0"/>
        <v>100</v>
      </c>
      <c r="G40" s="49">
        <f t="shared" si="1"/>
        <v>100</v>
      </c>
      <c r="H40" s="64">
        <f t="shared" si="2"/>
        <v>100</v>
      </c>
    </row>
    <row r="41" spans="1:8" ht="25.5" x14ac:dyDescent="0.2">
      <c r="A41" s="3" t="s">
        <v>442</v>
      </c>
      <c r="B41" s="14">
        <f>МБТ!C62</f>
        <v>126.1</v>
      </c>
      <c r="C41" s="14">
        <f>МБТ!D62</f>
        <v>126.1</v>
      </c>
      <c r="D41" s="14">
        <f>МБТ!E62</f>
        <v>126.1</v>
      </c>
      <c r="E41" s="14">
        <f>МБТ!F62</f>
        <v>126.1</v>
      </c>
      <c r="F41" s="45"/>
      <c r="G41" s="49"/>
      <c r="H41" s="64"/>
    </row>
    <row r="42" spans="1:8" x14ac:dyDescent="0.2">
      <c r="A42" s="3" t="s">
        <v>207</v>
      </c>
      <c r="B42" s="14">
        <f>МБТ!C63</f>
        <v>35385.199999999997</v>
      </c>
      <c r="C42" s="14">
        <f>МБТ!D63</f>
        <v>27300.3</v>
      </c>
      <c r="D42" s="14">
        <f>МБТ!E63</f>
        <v>27300.3</v>
      </c>
      <c r="E42" s="14">
        <f>МБТ!F63</f>
        <v>20810.599999999999</v>
      </c>
      <c r="F42" s="45">
        <f t="shared" si="0"/>
        <v>76.2</v>
      </c>
      <c r="G42" s="49">
        <f t="shared" si="1"/>
        <v>76.2</v>
      </c>
      <c r="H42" s="64">
        <f t="shared" si="2"/>
        <v>77.2</v>
      </c>
    </row>
    <row r="43" spans="1:8" x14ac:dyDescent="0.2">
      <c r="A43" s="3" t="s">
        <v>206</v>
      </c>
      <c r="B43" s="14">
        <f>МБТ!C64</f>
        <v>3102.2</v>
      </c>
      <c r="C43" s="14">
        <f>МБТ!D64</f>
        <v>2373.9</v>
      </c>
      <c r="D43" s="14">
        <f>МБТ!E64</f>
        <v>2373.9</v>
      </c>
      <c r="E43" s="14">
        <f>МБТ!F64</f>
        <v>1809.6</v>
      </c>
      <c r="F43" s="45">
        <f t="shared" si="0"/>
        <v>76.2</v>
      </c>
      <c r="G43" s="49">
        <f t="shared" si="1"/>
        <v>76.2</v>
      </c>
      <c r="H43" s="64">
        <f>IF(B43=0,0,ROUND(C43/B43*100,1))</f>
        <v>76.5</v>
      </c>
    </row>
    <row r="44" spans="1:8" ht="25.5" x14ac:dyDescent="0.2">
      <c r="A44" s="5" t="s">
        <v>332</v>
      </c>
      <c r="B44" s="14">
        <f>МБТ!C65</f>
        <v>5000</v>
      </c>
      <c r="C44" s="14">
        <f>МБТ!D65</f>
        <v>3704.5</v>
      </c>
      <c r="D44" s="14">
        <f>МБТ!E65</f>
        <v>3704.5</v>
      </c>
      <c r="E44" s="14">
        <f>МБТ!F65</f>
        <v>3704.5</v>
      </c>
      <c r="F44" s="45">
        <f t="shared" si="0"/>
        <v>100</v>
      </c>
      <c r="G44" s="49">
        <f t="shared" si="1"/>
        <v>100</v>
      </c>
      <c r="H44" s="64">
        <f t="shared" si="2"/>
        <v>74.099999999999994</v>
      </c>
    </row>
    <row r="45" spans="1:8" x14ac:dyDescent="0.2">
      <c r="A45" s="3" t="s">
        <v>279</v>
      </c>
      <c r="B45" s="14">
        <f>МБТ!C66</f>
        <v>0</v>
      </c>
      <c r="C45" s="14">
        <f>МБТ!D66</f>
        <v>322.10000000000002</v>
      </c>
      <c r="D45" s="14">
        <f>МБТ!E66</f>
        <v>322.10000000000002</v>
      </c>
      <c r="E45" s="14">
        <f>МБТ!F66</f>
        <v>322.10000000000002</v>
      </c>
      <c r="F45" s="45">
        <f t="shared" si="0"/>
        <v>100</v>
      </c>
      <c r="G45" s="49">
        <f t="shared" si="1"/>
        <v>100</v>
      </c>
      <c r="H45" s="64">
        <f t="shared" si="2"/>
        <v>0</v>
      </c>
    </row>
    <row r="46" spans="1:8" x14ac:dyDescent="0.2">
      <c r="A46" s="5" t="s">
        <v>360</v>
      </c>
      <c r="B46" s="14">
        <f>МБТ!C67</f>
        <v>25000</v>
      </c>
      <c r="C46" s="14">
        <f>МБТ!D67</f>
        <v>15000</v>
      </c>
      <c r="D46" s="14">
        <f>МБТ!E67</f>
        <v>15000</v>
      </c>
      <c r="E46" s="14">
        <f>МБТ!F67</f>
        <v>15000</v>
      </c>
      <c r="F46" s="45">
        <f t="shared" si="0"/>
        <v>100</v>
      </c>
      <c r="G46" s="49">
        <f t="shared" si="1"/>
        <v>100</v>
      </c>
      <c r="H46" s="64">
        <f t="shared" si="2"/>
        <v>60</v>
      </c>
    </row>
    <row r="47" spans="1:8" x14ac:dyDescent="0.2">
      <c r="A47" s="5" t="s">
        <v>444</v>
      </c>
      <c r="B47" s="14">
        <f>МБТ!C68</f>
        <v>23392.7</v>
      </c>
      <c r="C47" s="14">
        <f>МБТ!D68</f>
        <v>23428.3</v>
      </c>
      <c r="D47" s="14">
        <f>МБТ!E68</f>
        <v>0</v>
      </c>
      <c r="E47" s="14">
        <f>МБТ!F68</f>
        <v>0</v>
      </c>
      <c r="F47" s="45">
        <f t="shared" si="0"/>
        <v>0</v>
      </c>
      <c r="G47" s="49">
        <f t="shared" si="1"/>
        <v>0</v>
      </c>
      <c r="H47" s="64">
        <f t="shared" si="2"/>
        <v>100.2</v>
      </c>
    </row>
    <row r="48" spans="1:8" x14ac:dyDescent="0.2">
      <c r="A48" s="5" t="s">
        <v>435</v>
      </c>
      <c r="B48" s="14">
        <f>МБТ!C69</f>
        <v>2034.2</v>
      </c>
      <c r="C48" s="14">
        <f>МБТ!D69</f>
        <v>2037.2</v>
      </c>
      <c r="D48" s="14">
        <f>МБТ!E69</f>
        <v>0</v>
      </c>
      <c r="E48" s="14">
        <f>МБТ!F69</f>
        <v>0</v>
      </c>
      <c r="F48" s="45">
        <f>IF(C48=0,0,ROUND(E48/C48*100,1))</f>
        <v>0</v>
      </c>
      <c r="G48" s="49">
        <f t="shared" si="1"/>
        <v>0</v>
      </c>
      <c r="H48" s="64">
        <f>IF(B48=0,0,ROUND(C48/B48*100,1))</f>
        <v>100.1</v>
      </c>
    </row>
    <row r="49" spans="1:8" x14ac:dyDescent="0.2">
      <c r="A49" s="3" t="s">
        <v>269</v>
      </c>
      <c r="B49" s="14">
        <f>МБТ!C72</f>
        <v>0</v>
      </c>
      <c r="C49" s="14">
        <f>МБТ!D72</f>
        <v>0</v>
      </c>
      <c r="D49" s="14">
        <f>МБТ!E72</f>
        <v>0</v>
      </c>
      <c r="E49" s="14">
        <f>МБТ!F72</f>
        <v>0</v>
      </c>
      <c r="F49" s="45">
        <f t="shared" si="0"/>
        <v>0</v>
      </c>
      <c r="G49" s="49">
        <f t="shared" si="1"/>
        <v>0</v>
      </c>
      <c r="H49" s="64">
        <f t="shared" si="2"/>
        <v>0</v>
      </c>
    </row>
    <row r="50" spans="1:8" x14ac:dyDescent="0.2">
      <c r="A50" s="3" t="s">
        <v>147</v>
      </c>
      <c r="B50" s="14">
        <f>МБТ!C73</f>
        <v>0</v>
      </c>
      <c r="C50" s="14">
        <f>МБТ!D73</f>
        <v>0</v>
      </c>
      <c r="D50" s="14">
        <f>[2]МБТ!D56</f>
        <v>0</v>
      </c>
      <c r="E50" s="14">
        <f>[2]МБТ!E56</f>
        <v>0</v>
      </c>
      <c r="F50" s="45">
        <f t="shared" si="0"/>
        <v>0</v>
      </c>
      <c r="G50" s="49">
        <f t="shared" si="1"/>
        <v>0</v>
      </c>
      <c r="H50" s="64">
        <f t="shared" si="2"/>
        <v>0</v>
      </c>
    </row>
    <row r="51" spans="1:8" x14ac:dyDescent="0.2">
      <c r="A51" s="3" t="s">
        <v>199</v>
      </c>
      <c r="B51" s="14">
        <v>0</v>
      </c>
      <c r="C51" s="14">
        <f>[2]МБТ!C59</f>
        <v>0</v>
      </c>
      <c r="D51" s="14">
        <f>[2]МБТ!D59</f>
        <v>0</v>
      </c>
      <c r="E51" s="14">
        <f>[2]МБТ!E59</f>
        <v>0</v>
      </c>
      <c r="F51" s="45">
        <f t="shared" si="0"/>
        <v>0</v>
      </c>
      <c r="G51" s="49">
        <f t="shared" si="1"/>
        <v>0</v>
      </c>
      <c r="H51" s="64">
        <f t="shared" si="2"/>
        <v>0</v>
      </c>
    </row>
    <row r="52" spans="1:8" x14ac:dyDescent="0.2">
      <c r="A52" s="3" t="s">
        <v>143</v>
      </c>
      <c r="B52" s="14">
        <v>0</v>
      </c>
      <c r="C52" s="14"/>
      <c r="D52" s="14"/>
      <c r="E52" s="14"/>
      <c r="F52" s="45">
        <f t="shared" si="0"/>
        <v>0</v>
      </c>
      <c r="G52" s="49">
        <f t="shared" si="1"/>
        <v>0</v>
      </c>
      <c r="H52" s="64">
        <f t="shared" si="2"/>
        <v>0</v>
      </c>
    </row>
    <row r="53" spans="1:8" ht="25.5" x14ac:dyDescent="0.2">
      <c r="A53" s="3" t="s">
        <v>148</v>
      </c>
      <c r="B53" s="14">
        <v>0</v>
      </c>
      <c r="C53" s="14">
        <f>[2]МБТ!C63</f>
        <v>0</v>
      </c>
      <c r="D53" s="14">
        <f>[2]МБТ!D63</f>
        <v>0</v>
      </c>
      <c r="E53" s="14">
        <f>[2]МБТ!E63</f>
        <v>0</v>
      </c>
      <c r="F53" s="45">
        <f t="shared" si="0"/>
        <v>0</v>
      </c>
      <c r="G53" s="49">
        <f t="shared" si="1"/>
        <v>0</v>
      </c>
      <c r="H53" s="64">
        <f t="shared" si="2"/>
        <v>0</v>
      </c>
    </row>
    <row r="54" spans="1:8" ht="25.5" x14ac:dyDescent="0.2">
      <c r="A54" s="3" t="s">
        <v>148</v>
      </c>
      <c r="B54" s="14">
        <v>0</v>
      </c>
      <c r="C54" s="14"/>
      <c r="D54" s="14"/>
      <c r="E54" s="14"/>
      <c r="F54" s="45">
        <f t="shared" si="0"/>
        <v>0</v>
      </c>
      <c r="G54" s="49">
        <f t="shared" si="1"/>
        <v>0</v>
      </c>
      <c r="H54" s="64">
        <f t="shared" si="2"/>
        <v>0</v>
      </c>
    </row>
    <row r="55" spans="1:8" x14ac:dyDescent="0.2">
      <c r="A55" s="3" t="s">
        <v>214</v>
      </c>
      <c r="B55" s="14">
        <f>МБТ!C76</f>
        <v>9000</v>
      </c>
      <c r="C55" s="14">
        <f>МБТ!D76</f>
        <v>4615.1000000000004</v>
      </c>
      <c r="D55" s="14">
        <f>МБТ!E76</f>
        <v>4615</v>
      </c>
      <c r="E55" s="14">
        <f>МБТ!F76</f>
        <v>4615</v>
      </c>
      <c r="F55" s="45">
        <f t="shared" si="0"/>
        <v>100</v>
      </c>
      <c r="G55" s="49">
        <f t="shared" si="1"/>
        <v>100</v>
      </c>
      <c r="H55" s="64">
        <f t="shared" si="2"/>
        <v>51.3</v>
      </c>
    </row>
    <row r="56" spans="1:8" x14ac:dyDescent="0.2">
      <c r="A56" s="3" t="s">
        <v>336</v>
      </c>
      <c r="B56" s="14">
        <f>МБТ!C77</f>
        <v>497838.6</v>
      </c>
      <c r="C56" s="14">
        <f>МБТ!D77</f>
        <v>512780.1</v>
      </c>
      <c r="D56" s="14">
        <f>МБТ!E77</f>
        <v>429683.3</v>
      </c>
      <c r="E56" s="14">
        <f>МБТ!F77</f>
        <v>422875.6</v>
      </c>
      <c r="F56" s="45">
        <f t="shared" si="0"/>
        <v>82.5</v>
      </c>
      <c r="G56" s="49">
        <f t="shared" si="1"/>
        <v>98.4</v>
      </c>
      <c r="H56" s="64">
        <f t="shared" si="2"/>
        <v>103</v>
      </c>
    </row>
    <row r="57" spans="1:8" ht="25.5" x14ac:dyDescent="0.2">
      <c r="A57" s="3" t="s">
        <v>270</v>
      </c>
      <c r="B57" s="14">
        <f>МБТ!C80</f>
        <v>4886.6000000000004</v>
      </c>
      <c r="C57" s="14">
        <f>МБТ!D80</f>
        <v>0</v>
      </c>
      <c r="D57" s="14">
        <f>МБТ!E80</f>
        <v>0</v>
      </c>
      <c r="E57" s="14">
        <f>МБТ!F80</f>
        <v>0</v>
      </c>
      <c r="F57" s="45">
        <f t="shared" si="0"/>
        <v>0</v>
      </c>
      <c r="G57" s="49">
        <f t="shared" si="1"/>
        <v>0</v>
      </c>
      <c r="H57" s="64">
        <f t="shared" si="2"/>
        <v>0</v>
      </c>
    </row>
    <row r="58" spans="1:8" ht="25.5" x14ac:dyDescent="0.2">
      <c r="A58" s="3" t="s">
        <v>271</v>
      </c>
      <c r="B58" s="14">
        <f>МБТ!C81</f>
        <v>49.4</v>
      </c>
      <c r="C58" s="14">
        <f>МБТ!D81</f>
        <v>0</v>
      </c>
      <c r="D58" s="14">
        <f>МБТ!E81</f>
        <v>0</v>
      </c>
      <c r="E58" s="14">
        <f>МБТ!F81</f>
        <v>0</v>
      </c>
      <c r="F58" s="45">
        <f t="shared" si="0"/>
        <v>0</v>
      </c>
      <c r="G58" s="49">
        <f t="shared" si="1"/>
        <v>0</v>
      </c>
      <c r="H58" s="64">
        <f t="shared" si="2"/>
        <v>0</v>
      </c>
    </row>
    <row r="59" spans="1:8" ht="25.5" x14ac:dyDescent="0.2">
      <c r="A59" s="3" t="s">
        <v>316</v>
      </c>
      <c r="B59" s="14">
        <f>МБТ!C82</f>
        <v>0</v>
      </c>
      <c r="C59" s="14">
        <f>МБТ!D82</f>
        <v>0</v>
      </c>
      <c r="D59" s="14">
        <f>МБТ!E82</f>
        <v>0</v>
      </c>
      <c r="E59" s="14">
        <f>МБТ!F82</f>
        <v>0</v>
      </c>
      <c r="F59" s="45">
        <f>IF(C59=0,0,ROUND(E59/C59*100,1))</f>
        <v>0</v>
      </c>
      <c r="G59" s="49">
        <f>IF(D59=0,0,ROUND(E59/D59*100,1))</f>
        <v>0</v>
      </c>
      <c r="H59" s="64">
        <f t="shared" si="2"/>
        <v>0</v>
      </c>
    </row>
    <row r="60" spans="1:8" ht="25.5" x14ac:dyDescent="0.2">
      <c r="A60" s="3" t="s">
        <v>317</v>
      </c>
      <c r="B60" s="14">
        <f>МБТ!C83</f>
        <v>0</v>
      </c>
      <c r="C60" s="14">
        <f>МБТ!D83</f>
        <v>408</v>
      </c>
      <c r="D60" s="14">
        <f>МБТ!E83</f>
        <v>408</v>
      </c>
      <c r="E60" s="14">
        <f>МБТ!F83</f>
        <v>0</v>
      </c>
      <c r="F60" s="45">
        <f t="shared" si="0"/>
        <v>0</v>
      </c>
      <c r="G60" s="49">
        <f t="shared" si="1"/>
        <v>0</v>
      </c>
      <c r="H60" s="64">
        <f t="shared" si="2"/>
        <v>0</v>
      </c>
    </row>
    <row r="61" spans="1:8" x14ac:dyDescent="0.2">
      <c r="A61" s="52" t="s">
        <v>172</v>
      </c>
      <c r="B61" s="53">
        <f>SUM(B62:B69)</f>
        <v>2078314.4</v>
      </c>
      <c r="C61" s="53">
        <f>SUM(C62:C69)</f>
        <v>309717.89999999997</v>
      </c>
      <c r="D61" s="53">
        <f>SUM(D62:D69)</f>
        <v>306254.39999999997</v>
      </c>
      <c r="E61" s="53">
        <f>SUM(E62:E69)</f>
        <v>305970.09999999998</v>
      </c>
      <c r="F61" s="43">
        <f t="shared" si="0"/>
        <v>98.8</v>
      </c>
      <c r="G61" s="43">
        <f t="shared" si="1"/>
        <v>99.9</v>
      </c>
      <c r="H61" s="54">
        <f t="shared" si="2"/>
        <v>14.9</v>
      </c>
    </row>
    <row r="62" spans="1:8" x14ac:dyDescent="0.2">
      <c r="A62" s="31" t="s">
        <v>339</v>
      </c>
      <c r="B62" s="51">
        <f>Исполнение!E350</f>
        <v>25640.3</v>
      </c>
      <c r="C62" s="51">
        <f>Исполнение!F350</f>
        <v>12150</v>
      </c>
      <c r="D62" s="51">
        <f>Исполнение!G350</f>
        <v>8686.5</v>
      </c>
      <c r="E62" s="51">
        <f>Исполнение!H350</f>
        <v>8402.2000000000007</v>
      </c>
      <c r="F62" s="45">
        <f t="shared" si="0"/>
        <v>69.2</v>
      </c>
      <c r="G62" s="45">
        <f t="shared" si="1"/>
        <v>96.7</v>
      </c>
      <c r="H62" s="45">
        <f t="shared" si="2"/>
        <v>47.4</v>
      </c>
    </row>
    <row r="63" spans="1:8" x14ac:dyDescent="0.2">
      <c r="A63" s="31" t="s">
        <v>340</v>
      </c>
      <c r="B63" s="51">
        <f>МБТ!C87</f>
        <v>0</v>
      </c>
      <c r="C63" s="51">
        <f>Исполнение!F351</f>
        <v>0</v>
      </c>
      <c r="D63" s="51">
        <f>Исполнение!G351</f>
        <v>0</v>
      </c>
      <c r="E63" s="51">
        <f>Исполнение!H351</f>
        <v>0</v>
      </c>
      <c r="F63" s="45">
        <f t="shared" ref="F63:F64" si="3">IF(C63=0,0,ROUND(E63/C63*100,1))</f>
        <v>0</v>
      </c>
      <c r="G63" s="45">
        <f t="shared" ref="G63:G64" si="4">IF(D63=0,0,ROUND(E63/D63*100,1))</f>
        <v>0</v>
      </c>
      <c r="H63" s="45">
        <f t="shared" ref="H63:H64" si="5">IF(B63=0,0,ROUND(C63/B63*100,1))</f>
        <v>0</v>
      </c>
    </row>
    <row r="64" spans="1:8" x14ac:dyDescent="0.2">
      <c r="A64" s="228" t="s">
        <v>551</v>
      </c>
      <c r="B64" s="51"/>
      <c r="C64" s="51">
        <f>Исполнение!F349</f>
        <v>243966.8</v>
      </c>
      <c r="D64" s="51">
        <f>Исполнение!G349</f>
        <v>243966.8</v>
      </c>
      <c r="E64" s="51">
        <f>Исполнение!H349</f>
        <v>243966.8</v>
      </c>
      <c r="F64" s="45">
        <f t="shared" si="3"/>
        <v>100</v>
      </c>
      <c r="G64" s="45">
        <f t="shared" si="4"/>
        <v>100</v>
      </c>
      <c r="H64" s="45">
        <f t="shared" si="5"/>
        <v>0</v>
      </c>
    </row>
    <row r="65" spans="1:8" ht="38.25" x14ac:dyDescent="0.2">
      <c r="A65" s="131" t="s">
        <v>462</v>
      </c>
      <c r="B65" s="51">
        <f>МБТ!C89</f>
        <v>1403790.5</v>
      </c>
      <c r="C65" s="51">
        <f>МБТ!D89</f>
        <v>0</v>
      </c>
      <c r="D65" s="51">
        <f>МБТ!E89</f>
        <v>0</v>
      </c>
      <c r="E65" s="51">
        <f>МБТ!F89</f>
        <v>0</v>
      </c>
      <c r="F65" s="45">
        <f t="shared" si="0"/>
        <v>0</v>
      </c>
      <c r="G65" s="45">
        <f t="shared" si="1"/>
        <v>0</v>
      </c>
      <c r="H65" s="45">
        <f t="shared" si="2"/>
        <v>0</v>
      </c>
    </row>
    <row r="66" spans="1:8" ht="25.5" x14ac:dyDescent="0.2">
      <c r="A66" s="131" t="s">
        <v>549</v>
      </c>
      <c r="B66" s="51">
        <f>МБТ!C90</f>
        <v>0</v>
      </c>
      <c r="C66" s="51">
        <f>МБТ!D90</f>
        <v>53601.1</v>
      </c>
      <c r="D66" s="51">
        <f>МБТ!E90</f>
        <v>53601.1</v>
      </c>
      <c r="E66" s="51">
        <f>МБТ!F90</f>
        <v>53601.1</v>
      </c>
      <c r="F66" s="45">
        <f t="shared" si="0"/>
        <v>100</v>
      </c>
      <c r="G66" s="45">
        <f t="shared" si="1"/>
        <v>100</v>
      </c>
      <c r="H66" s="45">
        <f t="shared" si="2"/>
        <v>0</v>
      </c>
    </row>
    <row r="67" spans="1:8" ht="25.5" x14ac:dyDescent="0.2">
      <c r="A67" s="131" t="s">
        <v>463</v>
      </c>
      <c r="B67" s="51">
        <f>МБТ!C91</f>
        <v>35503.199999999997</v>
      </c>
      <c r="C67" s="51">
        <f>МБТ!D91</f>
        <v>0</v>
      </c>
      <c r="D67" s="51">
        <f>МБТ!E91</f>
        <v>0</v>
      </c>
      <c r="E67" s="51">
        <f>МБТ!F91</f>
        <v>0</v>
      </c>
      <c r="F67" s="45">
        <f t="shared" si="0"/>
        <v>0</v>
      </c>
      <c r="G67" s="45">
        <f t="shared" si="1"/>
        <v>0</v>
      </c>
      <c r="H67" s="45">
        <f t="shared" si="2"/>
        <v>0</v>
      </c>
    </row>
    <row r="68" spans="1:8" ht="25.5" x14ac:dyDescent="0.2">
      <c r="A68" s="31" t="s">
        <v>359</v>
      </c>
      <c r="B68" s="51">
        <f>МБТ!C92</f>
        <v>613380.4</v>
      </c>
      <c r="C68" s="51">
        <f>МБТ!D92</f>
        <v>0</v>
      </c>
      <c r="D68" s="51">
        <f>МБТ!E92</f>
        <v>0</v>
      </c>
      <c r="E68" s="51">
        <f>МБТ!F92</f>
        <v>0</v>
      </c>
      <c r="F68" s="45">
        <f t="shared" si="0"/>
        <v>0</v>
      </c>
      <c r="G68" s="45">
        <f t="shared" si="1"/>
        <v>0</v>
      </c>
      <c r="H68" s="45">
        <f t="shared" si="2"/>
        <v>0</v>
      </c>
    </row>
    <row r="69" spans="1:8" x14ac:dyDescent="0.2">
      <c r="A69" s="81" t="str">
        <f>Исполнение!D357</f>
        <v>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v>
      </c>
      <c r="B69" s="51">
        <f>МБТ!C93</f>
        <v>0</v>
      </c>
      <c r="C69" s="51">
        <f>МБТ!D93</f>
        <v>0</v>
      </c>
      <c r="D69" s="51">
        <f>МБТ!E93</f>
        <v>0</v>
      </c>
      <c r="E69" s="51">
        <f>МБТ!F93</f>
        <v>0</v>
      </c>
      <c r="F69" s="45">
        <f t="shared" si="0"/>
        <v>0</v>
      </c>
      <c r="G69" s="45">
        <f t="shared" si="1"/>
        <v>0</v>
      </c>
      <c r="H69" s="45">
        <f t="shared" si="2"/>
        <v>0</v>
      </c>
    </row>
    <row r="70" spans="1:8" x14ac:dyDescent="0.2">
      <c r="A70" s="55" t="s">
        <v>173</v>
      </c>
      <c r="B70" s="56"/>
      <c r="C70" s="56"/>
      <c r="D70" s="56"/>
      <c r="E70" s="56"/>
      <c r="F70" s="56"/>
      <c r="G70" s="56"/>
      <c r="H70" s="56"/>
    </row>
  </sheetData>
  <autoFilter ref="A4:I62"/>
  <mergeCells count="2">
    <mergeCell ref="A1:H1"/>
    <mergeCell ref="A2:H2"/>
  </mergeCells>
  <pageMargins left="0.44" right="0.70866141732283472" top="0.38" bottom="0.23" header="0.17" footer="0.16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Исполнение</vt:lpstr>
      <vt:lpstr>МБТ</vt:lpstr>
      <vt:lpstr>без расшифровки</vt:lpstr>
      <vt:lpstr>Исполнение!APPT</vt:lpstr>
      <vt:lpstr>Исполнение!SIGN</vt:lpstr>
      <vt:lpstr>Исполнение!Заголовки_для_печати</vt:lpstr>
      <vt:lpstr>Исполнение!Область_печати</vt:lpstr>
      <vt:lpstr>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Пчелина Анна Игоревна</dc:creator>
  <dc:description>POI HSSF rep:2.46.0.107</dc:description>
  <cp:lastModifiedBy>Родзин Сергей Анатольевич</cp:lastModifiedBy>
  <cp:lastPrinted>2022-09-30T13:00:24Z</cp:lastPrinted>
  <dcterms:created xsi:type="dcterms:W3CDTF">2019-01-16T11:11:10Z</dcterms:created>
  <dcterms:modified xsi:type="dcterms:W3CDTF">2022-11-11T13:39:29Z</dcterms:modified>
</cp:coreProperties>
</file>