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aveExternalLinkValues="0" defaultThemeVersion="124226"/>
  <bookViews>
    <workbookView xWindow="0" yWindow="0" windowWidth="15600" windowHeight="9240"/>
  </bookViews>
  <sheets>
    <sheet name="Сводка" sheetId="1" r:id="rId1"/>
    <sheet name="Справочная" sheetId="2" r:id="rId2"/>
    <sheet name="Лист1" sheetId="3" r:id="rId3"/>
  </sheets>
  <definedNames>
    <definedName name="_xlnm._FilterDatabase" localSheetId="0" hidden="1">Сводка!$A$4:$B$348</definedName>
    <definedName name="_xlnm.Print_Titles" localSheetId="2">Лист1!$3:$3</definedName>
    <definedName name="_xlnm.Print_Titles" localSheetId="0">Сводка!$4:$4</definedName>
    <definedName name="_xlnm.Print_Titles" localSheetId="1">Справочная!$5:$5</definedName>
  </definedNames>
  <calcPr calcId="145621"/>
</workbook>
</file>

<file path=xl/calcChain.xml><?xml version="1.0" encoding="utf-8"?>
<calcChain xmlns="http://schemas.openxmlformats.org/spreadsheetml/2006/main">
  <c r="D211" i="1" l="1"/>
  <c r="G205" i="1"/>
  <c r="D209" i="1"/>
  <c r="D203" i="1"/>
  <c r="D200" i="1"/>
  <c r="D198" i="1"/>
  <c r="D175" i="1"/>
  <c r="D149" i="1"/>
  <c r="D90" i="1"/>
  <c r="D82" i="1"/>
  <c r="D81" i="1" l="1"/>
  <c r="D80" i="1"/>
  <c r="G249" i="1"/>
  <c r="F202" i="1"/>
  <c r="F201" i="1"/>
  <c r="G187" i="1"/>
  <c r="G185" i="1"/>
  <c r="F122" i="1"/>
  <c r="G122" i="1"/>
  <c r="G117" i="1"/>
  <c r="G104" i="1"/>
  <c r="G20" i="1"/>
  <c r="G17" i="1"/>
  <c r="G13" i="1" l="1"/>
  <c r="G207" i="1"/>
  <c r="G197" i="1"/>
  <c r="E11" i="1"/>
  <c r="E10" i="1" s="1"/>
  <c r="D11" i="1"/>
  <c r="D10" i="1" s="1"/>
  <c r="C7" i="1"/>
  <c r="C11" i="1"/>
  <c r="C10" i="1" s="1"/>
  <c r="F12" i="1"/>
  <c r="G12" i="1"/>
  <c r="F14" i="1"/>
  <c r="G14" i="1"/>
  <c r="F15" i="1"/>
  <c r="G15" i="1"/>
  <c r="F16" i="1"/>
  <c r="G16" i="1"/>
  <c r="F18" i="1"/>
  <c r="G18" i="1"/>
  <c r="F19" i="1"/>
  <c r="G19" i="1"/>
  <c r="F21" i="1"/>
  <c r="G21" i="1"/>
  <c r="F22" i="1"/>
  <c r="G22" i="1"/>
  <c r="F23" i="1"/>
  <c r="G23" i="1"/>
  <c r="F24" i="1"/>
  <c r="G24" i="1"/>
  <c r="F25" i="1"/>
  <c r="G25" i="1"/>
  <c r="F26" i="1"/>
  <c r="G26" i="1"/>
  <c r="F30" i="1"/>
  <c r="G30" i="1"/>
  <c r="F33" i="1"/>
  <c r="G33" i="1"/>
  <c r="F37" i="1"/>
  <c r="G37" i="1"/>
  <c r="F40" i="1"/>
  <c r="G40" i="1"/>
  <c r="F43" i="1"/>
  <c r="G43" i="1"/>
  <c r="F44" i="1"/>
  <c r="G44" i="1"/>
  <c r="F47" i="1"/>
  <c r="G47" i="1"/>
  <c r="F48" i="1"/>
  <c r="G48" i="1"/>
  <c r="F49" i="1"/>
  <c r="G49" i="1"/>
  <c r="F50" i="1"/>
  <c r="G50" i="1"/>
  <c r="F51" i="1"/>
  <c r="G51" i="1"/>
  <c r="F53" i="1"/>
  <c r="G53" i="1"/>
  <c r="F54" i="1"/>
  <c r="G54" i="1"/>
  <c r="F55" i="1"/>
  <c r="G55" i="1"/>
  <c r="F58" i="1"/>
  <c r="G58" i="1"/>
  <c r="F59" i="1"/>
  <c r="G59" i="1"/>
  <c r="F60" i="1"/>
  <c r="G60" i="1"/>
  <c r="F61" i="1"/>
  <c r="G61" i="1"/>
  <c r="F62" i="1"/>
  <c r="G62" i="1"/>
  <c r="F63" i="1"/>
  <c r="G63" i="1"/>
  <c r="F65" i="1"/>
  <c r="G65" i="1"/>
  <c r="F66" i="1"/>
  <c r="F67" i="1"/>
  <c r="G67" i="1"/>
  <c r="F68" i="1"/>
  <c r="G68" i="1"/>
  <c r="F71" i="1"/>
  <c r="G71" i="1"/>
  <c r="F72" i="1"/>
  <c r="G72" i="1"/>
  <c r="F73" i="1"/>
  <c r="F75" i="1"/>
  <c r="G75" i="1"/>
  <c r="F76" i="1"/>
  <c r="G76" i="1"/>
  <c r="F79" i="1"/>
  <c r="G79" i="1"/>
  <c r="F83" i="1"/>
  <c r="G83" i="1"/>
  <c r="F85" i="1"/>
  <c r="G85" i="1"/>
  <c r="F86" i="1"/>
  <c r="G86" i="1"/>
  <c r="F87" i="1"/>
  <c r="G87" i="1"/>
  <c r="F88" i="1"/>
  <c r="G88" i="1"/>
  <c r="F89" i="1"/>
  <c r="G89" i="1"/>
  <c r="F91" i="1"/>
  <c r="F92" i="1"/>
  <c r="G92" i="1"/>
  <c r="F93" i="1"/>
  <c r="G93" i="1"/>
  <c r="F94" i="1"/>
  <c r="G94" i="1"/>
  <c r="F95" i="1"/>
  <c r="F96" i="1"/>
  <c r="F97" i="1"/>
  <c r="G97" i="1"/>
  <c r="F98" i="1"/>
  <c r="G98" i="1"/>
  <c r="F99" i="1"/>
  <c r="G99" i="1"/>
  <c r="F100" i="1"/>
  <c r="G100" i="1"/>
  <c r="F101" i="1"/>
  <c r="G101" i="1"/>
  <c r="F102" i="1"/>
  <c r="G102" i="1"/>
  <c r="F103" i="1"/>
  <c r="G103" i="1"/>
  <c r="F104" i="1"/>
  <c r="F105" i="1"/>
  <c r="G105" i="1"/>
  <c r="F106" i="1"/>
  <c r="G106" i="1"/>
  <c r="F107" i="1"/>
  <c r="G107" i="1"/>
  <c r="F108" i="1"/>
  <c r="G108" i="1"/>
  <c r="F109" i="1"/>
  <c r="F110" i="1"/>
  <c r="G110" i="1"/>
  <c r="F111" i="1"/>
  <c r="G111" i="1"/>
  <c r="F112" i="1"/>
  <c r="G112" i="1"/>
  <c r="F113" i="1"/>
  <c r="G113" i="1"/>
  <c r="F114" i="1"/>
  <c r="G114" i="1"/>
  <c r="F115" i="1"/>
  <c r="F116" i="1"/>
  <c r="G116" i="1"/>
  <c r="F117" i="1"/>
  <c r="F118" i="1"/>
  <c r="F119" i="1"/>
  <c r="G119" i="1"/>
  <c r="F120" i="1"/>
  <c r="G120" i="1"/>
  <c r="F121" i="1"/>
  <c r="G121" i="1"/>
  <c r="F123" i="1"/>
  <c r="F124" i="1"/>
  <c r="G124" i="1"/>
  <c r="F125" i="1"/>
  <c r="G125" i="1"/>
  <c r="F126" i="1"/>
  <c r="G126" i="1"/>
  <c r="F127" i="1"/>
  <c r="G127" i="1"/>
  <c r="F128" i="1"/>
  <c r="G128" i="1"/>
  <c r="F129" i="1"/>
  <c r="G129" i="1"/>
  <c r="F130" i="1"/>
  <c r="G130" i="1"/>
  <c r="F131" i="1"/>
  <c r="G131" i="1"/>
  <c r="F132" i="1"/>
  <c r="G132" i="1"/>
  <c r="F133" i="1"/>
  <c r="G133" i="1"/>
  <c r="F134" i="1"/>
  <c r="G134" i="1"/>
  <c r="F135" i="1"/>
  <c r="G135" i="1"/>
  <c r="F136" i="1"/>
  <c r="G136" i="1"/>
  <c r="F137" i="1"/>
  <c r="G137" i="1"/>
  <c r="F138" i="1"/>
  <c r="F139" i="1"/>
  <c r="G139" i="1"/>
  <c r="F140" i="1"/>
  <c r="F141" i="1"/>
  <c r="G141" i="1"/>
  <c r="F142" i="1"/>
  <c r="G142" i="1"/>
  <c r="F143" i="1"/>
  <c r="G143" i="1"/>
  <c r="F144" i="1"/>
  <c r="F145" i="1"/>
  <c r="G145" i="1"/>
  <c r="F146" i="1"/>
  <c r="G146" i="1"/>
  <c r="F147" i="1"/>
  <c r="G147" i="1"/>
  <c r="F148" i="1"/>
  <c r="G148" i="1"/>
  <c r="F150" i="1"/>
  <c r="G150" i="1"/>
  <c r="F151" i="1"/>
  <c r="G151" i="1"/>
  <c r="F152" i="1"/>
  <c r="F153" i="1"/>
  <c r="G153" i="1"/>
  <c r="F154" i="1"/>
  <c r="G154" i="1"/>
  <c r="F155" i="1"/>
  <c r="G155" i="1"/>
  <c r="F156" i="1"/>
  <c r="G156" i="1"/>
  <c r="F157" i="1"/>
  <c r="G157" i="1"/>
  <c r="F158" i="1"/>
  <c r="G158" i="1"/>
  <c r="F159" i="1"/>
  <c r="G159" i="1"/>
  <c r="F160" i="1"/>
  <c r="G160" i="1"/>
  <c r="F161" i="1"/>
  <c r="G161" i="1"/>
  <c r="F162" i="1"/>
  <c r="G162" i="1"/>
  <c r="F163" i="1"/>
  <c r="G163" i="1"/>
  <c r="F164" i="1"/>
  <c r="G164" i="1"/>
  <c r="F165" i="1"/>
  <c r="G165" i="1"/>
  <c r="F166" i="1"/>
  <c r="G166" i="1"/>
  <c r="F167" i="1"/>
  <c r="G167" i="1"/>
  <c r="F168" i="1"/>
  <c r="F169" i="1"/>
  <c r="G169" i="1"/>
  <c r="F170" i="1"/>
  <c r="G170" i="1"/>
  <c r="F171" i="1"/>
  <c r="F172" i="1"/>
  <c r="G172" i="1"/>
  <c r="F173" i="1"/>
  <c r="G173" i="1"/>
  <c r="F174" i="1"/>
  <c r="F176" i="1"/>
  <c r="G176" i="1"/>
  <c r="F177" i="1"/>
  <c r="G177" i="1"/>
  <c r="F178" i="1"/>
  <c r="G178" i="1"/>
  <c r="F179" i="1"/>
  <c r="G179" i="1"/>
  <c r="F180" i="1"/>
  <c r="G180" i="1"/>
  <c r="F181" i="1"/>
  <c r="G181" i="1"/>
  <c r="F182" i="1"/>
  <c r="G182" i="1"/>
  <c r="F183" i="1"/>
  <c r="G183" i="1"/>
  <c r="F184" i="1"/>
  <c r="G184" i="1"/>
  <c r="F185" i="1"/>
  <c r="F186" i="1"/>
  <c r="G186" i="1"/>
  <c r="F187" i="1"/>
  <c r="F188" i="1"/>
  <c r="G188" i="1"/>
  <c r="F189" i="1"/>
  <c r="G189" i="1"/>
  <c r="F190" i="1"/>
  <c r="F191" i="1"/>
  <c r="G191" i="1"/>
  <c r="F192" i="1"/>
  <c r="G192" i="1"/>
  <c r="F193" i="1"/>
  <c r="G193" i="1"/>
  <c r="F194" i="1"/>
  <c r="G194" i="1"/>
  <c r="F195" i="1"/>
  <c r="G195" i="1"/>
  <c r="F196" i="1"/>
  <c r="G196" i="1"/>
  <c r="F197" i="1"/>
  <c r="F199" i="1"/>
  <c r="G199" i="1"/>
  <c r="F204" i="1"/>
  <c r="F205" i="1"/>
  <c r="F206" i="1"/>
  <c r="G206" i="1"/>
  <c r="F207" i="1"/>
  <c r="F208" i="1"/>
  <c r="G208" i="1"/>
  <c r="F210" i="1"/>
  <c r="G210" i="1"/>
  <c r="F212" i="1"/>
  <c r="G212" i="1"/>
  <c r="F213" i="1"/>
  <c r="G213" i="1"/>
  <c r="F214" i="1"/>
  <c r="G214" i="1"/>
  <c r="E149" i="1"/>
  <c r="C149" i="1"/>
  <c r="E82" i="1"/>
  <c r="C82" i="1"/>
  <c r="E90" i="1"/>
  <c r="C90" i="1"/>
  <c r="C32" i="1"/>
  <c r="E32" i="1"/>
  <c r="G270" i="1"/>
  <c r="E77" i="1"/>
  <c r="G77" i="1" s="1"/>
  <c r="D42" i="1"/>
  <c r="E42" i="1"/>
  <c r="G8" i="1"/>
  <c r="G283" i="1"/>
  <c r="D337" i="1"/>
  <c r="D330" i="1" s="1"/>
  <c r="E337" i="1"/>
  <c r="E330" i="1" s="1"/>
  <c r="C337" i="1"/>
  <c r="C330" i="1" s="1"/>
  <c r="C338" i="1"/>
  <c r="D338" i="1"/>
  <c r="E338" i="1"/>
  <c r="E200" i="1"/>
  <c r="C200" i="1"/>
  <c r="F200" i="1" s="1"/>
  <c r="C69" i="1"/>
  <c r="D69" i="1"/>
  <c r="E69" i="1"/>
  <c r="G232" i="1"/>
  <c r="E175" i="1"/>
  <c r="G175" i="1" s="1"/>
  <c r="C175" i="1"/>
  <c r="F241" i="1"/>
  <c r="D259" i="1"/>
  <c r="F283" i="1"/>
  <c r="E209" i="1"/>
  <c r="C209" i="1"/>
  <c r="E211" i="1"/>
  <c r="C211" i="1"/>
  <c r="D282" i="1"/>
  <c r="E282" i="1"/>
  <c r="C282" i="1"/>
  <c r="D39" i="1"/>
  <c r="E39" i="1"/>
  <c r="C39" i="1"/>
  <c r="D229" i="1"/>
  <c r="E229" i="1"/>
  <c r="C229" i="1"/>
  <c r="E198" i="1"/>
  <c r="G198" i="1" s="1"/>
  <c r="C198" i="1"/>
  <c r="E46" i="1"/>
  <c r="G287" i="1"/>
  <c r="G285" i="1"/>
  <c r="G284" i="1"/>
  <c r="G281" i="1"/>
  <c r="G280" i="1"/>
  <c r="G279" i="1"/>
  <c r="G278" i="1"/>
  <c r="G276" i="1"/>
  <c r="G275" i="1"/>
  <c r="G274" i="1"/>
  <c r="G273" i="1"/>
  <c r="G272" i="1"/>
  <c r="G269" i="1"/>
  <c r="G268" i="1"/>
  <c r="G267" i="1"/>
  <c r="G266" i="1"/>
  <c r="G265" i="1"/>
  <c r="G264" i="1"/>
  <c r="G263" i="1"/>
  <c r="G261" i="1"/>
  <c r="G260" i="1"/>
  <c r="G258" i="1"/>
  <c r="G256" i="1"/>
  <c r="G255" i="1"/>
  <c r="G254" i="1"/>
  <c r="G253" i="1"/>
  <c r="G252" i="1"/>
  <c r="G251" i="1"/>
  <c r="G248" i="1"/>
  <c r="G246" i="1"/>
  <c r="G245" i="1"/>
  <c r="G244" i="1"/>
  <c r="G243" i="1"/>
  <c r="G241" i="1"/>
  <c r="G240" i="1"/>
  <c r="G239" i="1"/>
  <c r="G238" i="1"/>
  <c r="G237" i="1"/>
  <c r="G236" i="1"/>
  <c r="G235" i="1"/>
  <c r="G233" i="1"/>
  <c r="G231" i="1"/>
  <c r="G230" i="1"/>
  <c r="G228" i="1"/>
  <c r="G227" i="1"/>
  <c r="G225" i="1"/>
  <c r="G223" i="1"/>
  <c r="G222" i="1"/>
  <c r="G221" i="1"/>
  <c r="G220" i="1"/>
  <c r="G219" i="1"/>
  <c r="G218" i="1"/>
  <c r="E332" i="1"/>
  <c r="E331" i="1" s="1"/>
  <c r="F287" i="1"/>
  <c r="F285" i="1"/>
  <c r="F284" i="1"/>
  <c r="F281" i="1"/>
  <c r="F280" i="1"/>
  <c r="F279" i="1"/>
  <c r="F278" i="1"/>
  <c r="F276" i="1"/>
  <c r="F275" i="1"/>
  <c r="F274" i="1"/>
  <c r="F273" i="1"/>
  <c r="F272" i="1"/>
  <c r="F270" i="1"/>
  <c r="F269" i="1"/>
  <c r="F268" i="1"/>
  <c r="F267" i="1"/>
  <c r="F266" i="1"/>
  <c r="F265" i="1"/>
  <c r="F264" i="1"/>
  <c r="F263" i="1"/>
  <c r="F261" i="1"/>
  <c r="F260" i="1"/>
  <c r="F258" i="1"/>
  <c r="F256" i="1"/>
  <c r="F255" i="1"/>
  <c r="F254" i="1"/>
  <c r="F253" i="1"/>
  <c r="F252" i="1"/>
  <c r="F251" i="1"/>
  <c r="F249" i="1"/>
  <c r="F248" i="1"/>
  <c r="F246" i="1"/>
  <c r="F245" i="1"/>
  <c r="F244" i="1"/>
  <c r="F243" i="1"/>
  <c r="F240" i="1"/>
  <c r="F239" i="1"/>
  <c r="F238" i="1"/>
  <c r="F237" i="1"/>
  <c r="F236" i="1"/>
  <c r="F235" i="1"/>
  <c r="F233" i="1"/>
  <c r="F232" i="1"/>
  <c r="F231" i="1"/>
  <c r="F230" i="1"/>
  <c r="F228" i="1"/>
  <c r="F227" i="1"/>
  <c r="F225" i="1"/>
  <c r="F224" i="1"/>
  <c r="F223" i="1"/>
  <c r="F222" i="1"/>
  <c r="F221" i="1"/>
  <c r="F220" i="1"/>
  <c r="F219" i="1"/>
  <c r="F218" i="1"/>
  <c r="G9" i="1"/>
  <c r="F9" i="1"/>
  <c r="F8" i="1"/>
  <c r="C217" i="1"/>
  <c r="C226" i="1"/>
  <c r="C234" i="1"/>
  <c r="C242" i="1"/>
  <c r="C247" i="1"/>
  <c r="C250" i="1"/>
  <c r="C259" i="1"/>
  <c r="C262" i="1"/>
  <c r="C271" i="1"/>
  <c r="C277" i="1"/>
  <c r="C286" i="1"/>
  <c r="C288" i="1"/>
  <c r="C29" i="1"/>
  <c r="C36" i="1"/>
  <c r="C42" i="1"/>
  <c r="C46" i="1"/>
  <c r="C52" i="1"/>
  <c r="C57" i="1"/>
  <c r="C64" i="1"/>
  <c r="C77" i="1"/>
  <c r="C203" i="1"/>
  <c r="E29" i="1"/>
  <c r="E28" i="1" s="1"/>
  <c r="E36" i="1"/>
  <c r="E52" i="1"/>
  <c r="E57" i="1"/>
  <c r="E64" i="1"/>
  <c r="E203" i="1"/>
  <c r="D7" i="1"/>
  <c r="D29" i="1"/>
  <c r="D28" i="1"/>
  <c r="D32" i="1"/>
  <c r="D36" i="1"/>
  <c r="D46" i="1"/>
  <c r="D52" i="1"/>
  <c r="D57" i="1"/>
  <c r="D64" i="1"/>
  <c r="D77" i="1"/>
  <c r="D297" i="1"/>
  <c r="D298" i="1"/>
  <c r="D310" i="1"/>
  <c r="D311" i="1"/>
  <c r="D323" i="1"/>
  <c r="D326" i="1"/>
  <c r="D332" i="1"/>
  <c r="D344" i="1"/>
  <c r="D288" i="1"/>
  <c r="E288" i="1"/>
  <c r="D217" i="1"/>
  <c r="D226" i="1"/>
  <c r="D234" i="1"/>
  <c r="D242" i="1"/>
  <c r="D247" i="1"/>
  <c r="D250" i="1"/>
  <c r="D262" i="1"/>
  <c r="D271" i="1"/>
  <c r="D277" i="1"/>
  <c r="D286" i="1"/>
  <c r="E250" i="1"/>
  <c r="E247" i="1"/>
  <c r="E344" i="1"/>
  <c r="E323" i="1"/>
  <c r="E326" i="1"/>
  <c r="E297" i="1"/>
  <c r="E298" i="1"/>
  <c r="E310" i="1"/>
  <c r="E311" i="1"/>
  <c r="C297" i="1"/>
  <c r="C298" i="1"/>
  <c r="C310" i="1"/>
  <c r="C311" i="1"/>
  <c r="C323" i="1"/>
  <c r="C326" i="1"/>
  <c r="C332" i="1"/>
  <c r="C344" i="1"/>
  <c r="E271" i="1"/>
  <c r="E226" i="1"/>
  <c r="G226" i="1" s="1"/>
  <c r="E217" i="1"/>
  <c r="E234" i="1"/>
  <c r="E242" i="1"/>
  <c r="E259" i="1"/>
  <c r="G259" i="1" s="1"/>
  <c r="E262" i="1"/>
  <c r="E277" i="1"/>
  <c r="E286" i="1"/>
  <c r="G286" i="1" s="1"/>
  <c r="E7" i="1"/>
  <c r="G29" i="1"/>
  <c r="F209" i="1" l="1"/>
  <c r="C331" i="1"/>
  <c r="D331" i="1"/>
  <c r="G277" i="1"/>
  <c r="G271" i="1"/>
  <c r="G242" i="1"/>
  <c r="G69" i="1"/>
  <c r="G46" i="1"/>
  <c r="G36" i="1"/>
  <c r="D309" i="1"/>
  <c r="F282" i="1"/>
  <c r="F262" i="1"/>
  <c r="G262" i="1"/>
  <c r="F234" i="1"/>
  <c r="F229" i="1"/>
  <c r="F226" i="1"/>
  <c r="F217" i="1"/>
  <c r="C292" i="1"/>
  <c r="G211" i="1"/>
  <c r="F211" i="1"/>
  <c r="F149" i="1"/>
  <c r="G149" i="1"/>
  <c r="F90" i="1"/>
  <c r="F77" i="1"/>
  <c r="F64" i="1"/>
  <c r="F57" i="1"/>
  <c r="F46" i="1"/>
  <c r="F39" i="1"/>
  <c r="F36" i="1"/>
  <c r="C329" i="1"/>
  <c r="F259" i="1"/>
  <c r="G90" i="1"/>
  <c r="F11" i="1"/>
  <c r="F29" i="1"/>
  <c r="F286" i="1"/>
  <c r="F277" i="1"/>
  <c r="C296" i="1"/>
  <c r="E296" i="1"/>
  <c r="F247" i="1"/>
  <c r="E292" i="1"/>
  <c r="D296" i="1"/>
  <c r="G64" i="1"/>
  <c r="F52" i="1"/>
  <c r="F198" i="1"/>
  <c r="F175" i="1"/>
  <c r="C28" i="1"/>
  <c r="F28" i="1" s="1"/>
  <c r="F82" i="1"/>
  <c r="G217" i="1"/>
  <c r="G39" i="1"/>
  <c r="F242" i="1"/>
  <c r="C309" i="1"/>
  <c r="E309" i="1"/>
  <c r="G250" i="1"/>
  <c r="G57" i="1"/>
  <c r="G203" i="1"/>
  <c r="F7" i="1"/>
  <c r="F203" i="1"/>
  <c r="C81" i="1"/>
  <c r="C80" i="1" s="1"/>
  <c r="E81" i="1"/>
  <c r="E80" i="1" s="1"/>
  <c r="G82" i="1"/>
  <c r="F69" i="1"/>
  <c r="G52" i="1"/>
  <c r="D27" i="1"/>
  <c r="D6" i="1" s="1"/>
  <c r="G42" i="1"/>
  <c r="E27" i="1"/>
  <c r="G32" i="1"/>
  <c r="G10" i="1"/>
  <c r="G11" i="1"/>
  <c r="G7" i="1"/>
  <c r="G209" i="1"/>
  <c r="G229" i="1"/>
  <c r="G247" i="1"/>
  <c r="G234" i="1"/>
  <c r="D329" i="1"/>
  <c r="D322" i="1" s="1"/>
  <c r="E329" i="1"/>
  <c r="E322" i="1" s="1"/>
  <c r="C322" i="1"/>
  <c r="G282" i="1"/>
  <c r="D292" i="1"/>
  <c r="F10" i="1"/>
  <c r="G28" i="1"/>
  <c r="F250" i="1"/>
  <c r="F42" i="1"/>
  <c r="F271" i="1"/>
  <c r="F32" i="1"/>
  <c r="D295" i="1" l="1"/>
  <c r="D294" i="1" s="1"/>
  <c r="E295" i="1"/>
  <c r="E294" i="1" s="1"/>
  <c r="F292" i="1"/>
  <c r="G292" i="1"/>
  <c r="C27" i="1"/>
  <c r="C295" i="1"/>
  <c r="C294" i="1" s="1"/>
  <c r="G27" i="1"/>
  <c r="F81" i="1"/>
  <c r="F80" i="1"/>
  <c r="G81" i="1"/>
  <c r="D215" i="1"/>
  <c r="D293" i="1" s="1"/>
  <c r="E6" i="1"/>
  <c r="E215" i="1" s="1"/>
  <c r="F27" i="1"/>
  <c r="C6" i="1"/>
  <c r="C5" i="1" s="1"/>
  <c r="D5" i="1"/>
  <c r="G80" i="1"/>
  <c r="G6" i="1" l="1"/>
  <c r="E5" i="1"/>
  <c r="G5" i="1" s="1"/>
  <c r="F6" i="1"/>
  <c r="C215" i="1"/>
  <c r="C293" i="1" s="1"/>
  <c r="E293" i="1"/>
  <c r="G215" i="1"/>
  <c r="F5" i="1" l="1"/>
  <c r="F215" i="1"/>
</calcChain>
</file>

<file path=xl/sharedStrings.xml><?xml version="1.0" encoding="utf-8"?>
<sst xmlns="http://schemas.openxmlformats.org/spreadsheetml/2006/main" count="2064" uniqueCount="1106">
  <si>
    <t>00160</t>
  </si>
  <si>
    <t>Расходы по содержанию органов местного самоуправления, всего</t>
  </si>
  <si>
    <t>00200</t>
  </si>
  <si>
    <t>00210</t>
  </si>
  <si>
    <t>00220</t>
  </si>
  <si>
    <t>00230</t>
  </si>
  <si>
    <t>00010101000000000110</t>
  </si>
  <si>
    <t>00020700000000000000</t>
  </si>
  <si>
    <t>00021800000000000000</t>
  </si>
  <si>
    <t>00010502000020000110</t>
  </si>
  <si>
    <t>00010504000020000110</t>
  </si>
  <si>
    <t>в том числе расходы по содержанию органов местного самоуправления, направленные на выполнение полномочий субъекта Российской Федерации</t>
  </si>
  <si>
    <t>00290</t>
  </si>
  <si>
    <t>00291</t>
  </si>
  <si>
    <t>00292</t>
  </si>
  <si>
    <t>00293</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</si>
  <si>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</si>
  <si>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Налог, взимаемый в связи с применением упрощенной системы налогообложения</t>
  </si>
  <si>
    <t>00020000000000000000</t>
  </si>
  <si>
    <t>00011700000000000000</t>
  </si>
  <si>
    <t>Получение кредитов от других бюджетов бюджетной системы Российской Федерации бюджетами городских округов в валюте Российской Федерации</t>
  </si>
  <si>
    <t>в рамках Федеральной целевой программы "Устойчивое развитие сельских территорий на 2014 - 2017 годы и на период до 2020 года"</t>
  </si>
  <si>
    <t>10351</t>
  </si>
  <si>
    <t>в рамках Федеральной целевой программы "Развитие мелиорации земель сельскохозяйственного назначения России на 2014 - 2020 годы"</t>
  </si>
  <si>
    <t>10352</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</si>
  <si>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</si>
  <si>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10370</t>
  </si>
  <si>
    <t>00010302100010000110</t>
  </si>
  <si>
    <t>00021900000000000000</t>
  </si>
  <si>
    <t>00010501000000000110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</si>
  <si>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</si>
  <si>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00300</t>
  </si>
  <si>
    <t>00301</t>
  </si>
  <si>
    <t>00302</t>
  </si>
  <si>
    <t>00303</t>
  </si>
  <si>
    <t>Расходы по содержанию централизованных бухгалтерий, иных групп по централизованному хозяйственному  обслуживанию, всего</t>
  </si>
  <si>
    <t>00400</t>
  </si>
  <si>
    <t>00401</t>
  </si>
  <si>
    <t>00403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</si>
  <si>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</si>
  <si>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</si>
  <si>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Налоги, сборы и регулярные платежи за пользование природными ресурсами</t>
  </si>
  <si>
    <t>02911</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</si>
  <si>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</si>
  <si>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02920</t>
  </si>
  <si>
    <t>02921</t>
  </si>
  <si>
    <t>02922</t>
  </si>
  <si>
    <t>Поддержка коммунального хозяйства, всего</t>
  </si>
  <si>
    <t>03000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</si>
  <si>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</si>
  <si>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03003</t>
  </si>
  <si>
    <t>Субсидии, предоставляемые юридическим лицам по иным основаниям</t>
  </si>
  <si>
    <t>03010</t>
  </si>
  <si>
    <t>03610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</si>
  <si>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</si>
  <si>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03620</t>
  </si>
  <si>
    <t>Расходы на содержание детских домов, всего</t>
  </si>
  <si>
    <t>03700</t>
  </si>
  <si>
    <t>Поощрение лучших учителей</t>
  </si>
  <si>
    <t>04000</t>
  </si>
  <si>
    <t>Расходы по предоставлению дополнительного образования детям</t>
  </si>
  <si>
    <t>04110</t>
  </si>
  <si>
    <t>Поддержка одаренных детей и молодежи</t>
  </si>
  <si>
    <t>04120</t>
  </si>
  <si>
    <t>Оздоровление детей</t>
  </si>
  <si>
    <t>04200</t>
  </si>
  <si>
    <t>Мероприятия по проведению оздоровительной кампании детей, находящихся в трудной жизненной ситуации</t>
  </si>
  <si>
    <t>04201</t>
  </si>
  <si>
    <t>Социальное обеспечение</t>
  </si>
  <si>
    <t>06100</t>
  </si>
  <si>
    <t>06101</t>
  </si>
  <si>
    <t>Выплата региональной доплаты к пенсии</t>
  </si>
  <si>
    <t>06200</t>
  </si>
  <si>
    <t>Субсидии, предоставляемые гражданам на оплату жилого помещения и коммунальных услуг</t>
  </si>
  <si>
    <t>06310</t>
  </si>
  <si>
    <t>00010502010020000110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</si>
  <si>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</si>
  <si>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00011201000010000120</t>
  </si>
  <si>
    <t>00010504010020000110</t>
  </si>
  <si>
    <t>Сборы за пользование объектами животного мира и за пользование объектами водных биологических ресурсов</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</si>
  <si>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</si>
  <si>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</si>
  <si>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</si>
  <si>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Прочие безвозмездные поступления в бюджеты городских поселений</t>
  </si>
  <si>
    <t>00011101000000000120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</si>
  <si>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</si>
  <si>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00001060401130000810</t>
  </si>
  <si>
    <t>Обеспечение проведения выборов и референдумов</t>
  </si>
  <si>
    <t>0107</t>
  </si>
  <si>
    <t>Резервные фонды</t>
  </si>
  <si>
    <t>0111</t>
  </si>
  <si>
    <t>Акцизы по подакцизным товарам (продукции), производимым на территории Российской Федерации</t>
  </si>
  <si>
    <t>Налог на добычу полезных ископаемых</t>
  </si>
  <si>
    <t>Налог на игорный бизнес</t>
  </si>
  <si>
    <t>00010302010010000110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</si>
  <si>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</si>
  <si>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00010302120010000110</t>
  </si>
  <si>
    <t>00010900000000000000</t>
  </si>
  <si>
    <t>00010704000010000110</t>
  </si>
  <si>
    <t>00010701000010000110</t>
  </si>
  <si>
    <t>00011300000000000000</t>
  </si>
  <si>
    <t>00011105000000000120</t>
  </si>
  <si>
    <t>00010500000000000000</t>
  </si>
  <si>
    <t>Содержание ребенка в семье опекуна и приемной семье, а также вознаграждение, причитающееся приемному родителю</t>
  </si>
  <si>
    <t>08200</t>
  </si>
  <si>
    <t>выплаты приемной семье на содержание подопечных детей</t>
  </si>
  <si>
    <t>08201</t>
  </si>
  <si>
    <t>вознаграждение приемного родителя</t>
  </si>
  <si>
    <t>08202</t>
  </si>
  <si>
    <t>выплаты семьям опекунов на содержание подопечных детей</t>
  </si>
  <si>
    <t>08203</t>
  </si>
  <si>
    <t>09310</t>
  </si>
  <si>
    <t>из них на создание необходимой инфраструктуры на земельных участках, предоставляемых указанной категории бесплатно</t>
  </si>
  <si>
    <t>09311</t>
  </si>
  <si>
    <t>Резервный фонд исполнительных органов государственной власти субъекта Российской Федерации (местных администраций)</t>
  </si>
  <si>
    <t>09600</t>
  </si>
  <si>
    <t>Погашение бюджетами городских округов кредитов  от других бюджетов бюджетной системы Российской Федерации в валюте Российской Федерации</t>
  </si>
  <si>
    <t>00001030100040000810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</si>
  <si>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</si>
  <si>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00001030100050000810</t>
  </si>
  <si>
    <t>00001030100100000710</t>
  </si>
  <si>
    <t>00001030100100000810</t>
  </si>
  <si>
    <t>Иные источники внутреннего финансирования дефицитов бюджетов</t>
  </si>
  <si>
    <t>00001060000000000000</t>
  </si>
  <si>
    <t>Другие общегосударственные вопросы</t>
  </si>
  <si>
    <t>0113</t>
  </si>
  <si>
    <t>0200</t>
  </si>
  <si>
    <t>Мобилизационная и вневойсковая подготовка</t>
  </si>
  <si>
    <t>0203</t>
  </si>
  <si>
    <t>Мобилизационная подготовка экономики</t>
  </si>
  <si>
    <t>0204</t>
  </si>
  <si>
    <t>0300</t>
  </si>
  <si>
    <t>0309</t>
  </si>
  <si>
    <t>Обеспечение пожарной безопасности</t>
  </si>
  <si>
    <t>0310</t>
  </si>
  <si>
    <t>Миграционная политика</t>
  </si>
  <si>
    <t>0311</t>
  </si>
  <si>
    <t>Другие вопросы в области национальной безопасности и правоохранительной деятельности</t>
  </si>
  <si>
    <t>0314</t>
  </si>
  <si>
    <t>0400</t>
  </si>
  <si>
    <t>Общеэкономические вопросы</t>
  </si>
  <si>
    <t>0401</t>
  </si>
  <si>
    <t>Сельское хозяйство и рыболовство</t>
  </si>
  <si>
    <t>0405</t>
  </si>
  <si>
    <t>0406</t>
  </si>
  <si>
    <t>Лесное хозяйство</t>
  </si>
  <si>
    <t>Предоставление бюджетных кредитов другим бюджетам бюджетной системы Российской Федерации в валюте Российской Федерации</t>
  </si>
  <si>
    <t>00001060502000000500</t>
  </si>
  <si>
    <t>Возврат бюджетных кредитов, предоставленных другим бюджетам бюджетной системы Российской Федерации  в валюте Российской Федерации</t>
  </si>
  <si>
    <t>00001060502000000600</t>
  </si>
  <si>
    <t>Дотации на выравнивание бюджетной обеспеченности субъектов Российской Федерации и муниципальных образований</t>
  </si>
  <si>
    <t>1401</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</si>
  <si>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</si>
  <si>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00001060502020000640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</si>
  <si>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</si>
  <si>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00001060502050000540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</si>
  <si>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</si>
  <si>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Другие вопросы в области физической культуры и спорта</t>
  </si>
  <si>
    <t>Периодическая печать и издательства</t>
  </si>
  <si>
    <t>Другие вопросы в области средств массовой информации</t>
  </si>
  <si>
    <t>Прочие межбюджетные трансферты общего характера</t>
  </si>
  <si>
    <t>1403</t>
  </si>
  <si>
    <t>Расходы бюджета - всего</t>
  </si>
  <si>
    <t>Источники финансирования дефицитов бюджетов</t>
  </si>
  <si>
    <t>00090000000000000000</t>
  </si>
  <si>
    <t>Источники внутреннего финансирования дефицитов бюджетов</t>
  </si>
  <si>
    <t>00001000000000000000</t>
  </si>
  <si>
    <t>Кредиты кредитных организаций в валюте Российской Федерации</t>
  </si>
  <si>
    <t>00001020000000000000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</si>
  <si>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</si>
  <si>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Исполнитель: Родзин С.А.</t>
  </si>
  <si>
    <t>00020400000000000000</t>
  </si>
  <si>
    <t>Налог на прибыль организаций</t>
  </si>
  <si>
    <t>00011109000000000120</t>
  </si>
  <si>
    <t>Невыясненные поступления</t>
  </si>
  <si>
    <t>00010302240010000110</t>
  </si>
  <si>
    <t>Единый сельскохозяйственный налог</t>
  </si>
  <si>
    <t>00010601000000000110</t>
  </si>
  <si>
    <t>Налоговые и неналоговые доходы</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</si>
  <si>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</si>
  <si>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</si>
  <si>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</si>
  <si>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</si>
  <si>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Возврат бюджетных кредитов, предоставленных другим бюджетам бюджетной системы Российской Федерации из бюджетов поселений в валюте Российской Федерации</t>
  </si>
  <si>
    <t>00001060502100000640</t>
  </si>
  <si>
    <t>Операции по управлению остатками средств на единых счетах бюджетов</t>
  </si>
  <si>
    <t>Доходы от продажи земельных участков, находящихся в государственной и муниципальной собственности</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</si>
  <si>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</si>
  <si>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</si>
  <si>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Плата за негативное воздействие на окружающую среду</t>
  </si>
  <si>
    <t>00010102000010000110</t>
  </si>
  <si>
    <t>Образование</t>
  </si>
  <si>
    <t>Культура, кинематография</t>
  </si>
  <si>
    <t>Здравоохранение</t>
  </si>
  <si>
    <t>Социальная политика</t>
  </si>
  <si>
    <t>Физическая культура и спорт</t>
  </si>
  <si>
    <t>Средства массовой информации</t>
  </si>
  <si>
    <t>00011402000000000000</t>
  </si>
  <si>
    <t>00010502020020000110</t>
  </si>
  <si>
    <t>00011406000000000430</t>
  </si>
  <si>
    <t>Доходы бюджета - Всего</t>
  </si>
  <si>
    <t>00010503010010000110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</si>
  <si>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</si>
  <si>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00011202000000000120</t>
  </si>
  <si>
    <t>00001030100130000810</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</si>
  <si>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</si>
  <si>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</si>
  <si>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</si>
  <si>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</si>
  <si>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</si>
  <si>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07710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</si>
  <si>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</si>
  <si>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07800</t>
  </si>
  <si>
    <t>Выплата единовременного пособия при всех формах устройства детей, лишенных родительского попечения, в семью</t>
  </si>
  <si>
    <t>07900</t>
  </si>
  <si>
    <t>Предоставление отдельных мер социальной поддержки граждан, подвергшихся воздействию радиации</t>
  </si>
  <si>
    <t>08000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</si>
  <si>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</si>
  <si>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08100</t>
  </si>
  <si>
    <t>Иные межбюджетные трансферты</t>
  </si>
  <si>
    <t>Налог на имущество физических лиц</t>
  </si>
  <si>
    <t>Наименование показателя</t>
  </si>
  <si>
    <t>Исполнено</t>
  </si>
  <si>
    <t>Погашение бюджетами сельских поселений кредитов  от других бюджетов бюджетной системы Российской Федерации в валюте Российской Федерации</t>
  </si>
  <si>
    <t>Получение кредитов от кредитных организаций бюджетами сельских поселений в валюте Российской Федерации</t>
  </si>
  <si>
    <t>Погашение бюджетами сельских поселений кредитов от кредитных организаций в валюте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</si>
  <si>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</si>
  <si>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</si>
  <si>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10320</t>
  </si>
  <si>
    <t>в рамках Федеральной целевой программы  "Развитие водохозяйственного комплекса Российской Федерации в 2012 - 2020 годах"</t>
  </si>
  <si>
    <t>10371</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</si>
  <si>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</si>
  <si>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00010604000020000110</t>
  </si>
  <si>
    <t>00010606000000000110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</si>
  <si>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</si>
  <si>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Получение кредитов от других бюджетов бюджетной системы Российской Федерации бюджетами сельских поселений в валюте Российской Федерации</t>
  </si>
  <si>
    <t>00010501020010000110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</si>
  <si>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</si>
  <si>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00010501010010000110</t>
  </si>
  <si>
    <t>00010501022010000110</t>
  </si>
  <si>
    <t>Субвенции бюджетам субъектов Российской Федерации на осуществление отдельных полномочий в области водных отношений</t>
  </si>
  <si>
    <t>Транспортный налог</t>
  </si>
  <si>
    <t>Плата за использование лесов</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</si>
  <si>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</si>
  <si>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00010501011010000110</t>
  </si>
  <si>
    <t>содержание  сети автомобильных дорог общего пользования и искусственных сооружений на них</t>
  </si>
  <si>
    <t>02514</t>
  </si>
  <si>
    <t>проектирование  сети автомобильных дорог общего пользования и искусственных сооружений на них</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</si>
  <si>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</si>
  <si>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Расходы дорожных фондов</t>
  </si>
  <si>
    <t>02530</t>
  </si>
  <si>
    <t>на предоставление межбюджетных трансфертов  местным бюджетам</t>
  </si>
  <si>
    <t>02550</t>
  </si>
  <si>
    <t>02532</t>
  </si>
  <si>
    <t>02533</t>
  </si>
  <si>
    <t>реконструкцию  сети автомобильных дорог общего пользования и искусственных сооружений на них</t>
  </si>
  <si>
    <t>02534</t>
  </si>
  <si>
    <t>02535</t>
  </si>
  <si>
    <t>02536</t>
  </si>
  <si>
    <t>02538</t>
  </si>
  <si>
    <t>02539</t>
  </si>
  <si>
    <t>02541</t>
  </si>
  <si>
    <t>Поддержка жилищного хозяйства, всего</t>
  </si>
  <si>
    <t>02800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</si>
  <si>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</si>
  <si>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</si>
  <si>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</si>
  <si>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02910</t>
  </si>
  <si>
    <t>Скорая медицинская помощь</t>
  </si>
  <si>
    <t>0904</t>
  </si>
  <si>
    <t>Санаторно-оздоровительная помощь</t>
  </si>
  <si>
    <t>0905</t>
  </si>
  <si>
    <t>0703</t>
  </si>
  <si>
    <t>1402</t>
  </si>
  <si>
    <t>Налог, взимаемый в связи с применением патентной системы налогообложения, зачисляемый в бюджеты городских округов</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</si>
  <si>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</si>
  <si>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00010000000000000000</t>
  </si>
  <si>
    <t>Бюджетные кредиты, предоставленные внутри страны в валюте Российской Федерации</t>
  </si>
  <si>
    <t>00001060500000000000</t>
  </si>
  <si>
    <t>Предоставление бюджетных кредитов внутри страны в валюте Российской Федерации</t>
  </si>
  <si>
    <t>00001060500000000500</t>
  </si>
  <si>
    <t>00010302090010000110</t>
  </si>
  <si>
    <t>Акцизы на сидр, пуаре, медовуху, производимые на территории Российской Федерации</t>
  </si>
  <si>
    <t>00010501021010000110</t>
  </si>
  <si>
    <t>Налог, взимаемый с налогоплательщиков, выбравших в качестве объекта налогообложения доходы</t>
  </si>
  <si>
    <t>00085000000000000000</t>
  </si>
  <si>
    <t>Платежи при пользовании недрами</t>
  </si>
  <si>
    <t>00010800000000000000</t>
  </si>
  <si>
    <t>00020200000000000000</t>
  </si>
  <si>
    <t>Проценты, полученные от предоставления бюджетных кредитов внутри страны</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</si>
  <si>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</si>
  <si>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</si>
  <si>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00010302140010000110</t>
  </si>
  <si>
    <t>Субсидии бюджетам субъектов Российской Федерации на поддержку региональных проектов в сфере информационных технологий</t>
  </si>
  <si>
    <t>Амбулаторная помощь</t>
  </si>
  <si>
    <t>0902</t>
  </si>
  <si>
    <t>Медицинская помощь в дневных стационарах всех типов</t>
  </si>
  <si>
    <t>0903</t>
  </si>
  <si>
    <t>00420</t>
  </si>
  <si>
    <t>123</t>
  </si>
  <si>
    <t>Депутаты Государственной Думы и их помощники</t>
  </si>
  <si>
    <t>00500</t>
  </si>
  <si>
    <t>00501</t>
  </si>
  <si>
    <t>00503</t>
  </si>
  <si>
    <t>Члены Совета Федерации и их помощники</t>
  </si>
  <si>
    <t>00600</t>
  </si>
  <si>
    <t>00601</t>
  </si>
  <si>
    <t>00603</t>
  </si>
  <si>
    <t>Осуществление первичного воинского учета на территориях, где отсутствуют военные комиссариаты</t>
  </si>
  <si>
    <t>00800</t>
  </si>
  <si>
    <t>00801</t>
  </si>
  <si>
    <t>00802</t>
  </si>
  <si>
    <t>00803</t>
  </si>
  <si>
    <t>Расходы, осуществляемые за счет субвенций, поступающих от других бюджетов бюджетной системы</t>
  </si>
  <si>
    <t>01000</t>
  </si>
  <si>
    <t>Реализация государственной политики в области содействия занятости населения</t>
  </si>
  <si>
    <t>01400</t>
  </si>
  <si>
    <t>социальные выплаты</t>
  </si>
  <si>
    <t>01401</t>
  </si>
  <si>
    <t>1003</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</si>
  <si>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</si>
  <si>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01520</t>
  </si>
  <si>
    <t>02400</t>
  </si>
  <si>
    <t>Поддержка дорожного хозяйства</t>
  </si>
  <si>
    <t>02500</t>
  </si>
  <si>
    <t>строительство  сети автомобильных дорог общего пользования и искусственных сооружений на них</t>
  </si>
  <si>
    <t>02513</t>
  </si>
  <si>
    <t>00011701000000000180</t>
  </si>
  <si>
    <t>00011204000000000120</t>
  </si>
  <si>
    <t>00011500000000000000</t>
  </si>
  <si>
    <t>00010700000000000000</t>
  </si>
  <si>
    <t>КБК</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</si>
  <si>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</si>
  <si>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00001061002040000550</t>
  </si>
  <si>
    <t>Увеличение финансовых активов в  собственности муниципальных районов за счет средств организаций,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</si>
  <si>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00001061002050000550</t>
  </si>
  <si>
    <t>Изменение остатков средств</t>
  </si>
  <si>
    <t>Общегосударственные вопросы</t>
  </si>
  <si>
    <t>Получение кредитов от кредитных организаций бюджетами городских округов в валюте Российской Федерации</t>
  </si>
  <si>
    <t>00001020000040000710</t>
  </si>
  <si>
    <t>Погашение бюджетами городских округов кредитов от кредитных организаций в валюте Российской Федерации</t>
  </si>
  <si>
    <t>00001020000040000810</t>
  </si>
  <si>
    <t>Получение кредитов от кредитных организаций бюджетами муниципальных районов в валюте Российской Федерации</t>
  </si>
  <si>
    <t>00001020000050000710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</si>
  <si>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</si>
  <si>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Погашение бюджетами муниципальных районов кредитов от кредитных организаций в валюте Российской Федерации</t>
  </si>
  <si>
    <t>00001020000050000810</t>
  </si>
  <si>
    <t>00001020000100000710</t>
  </si>
  <si>
    <t>00001020000100000810</t>
  </si>
  <si>
    <t>Бюджетные кредиты от других бюджетов бюджетной системы Российской Федерации</t>
  </si>
  <si>
    <t>00001030000000000000</t>
  </si>
  <si>
    <t>Получение бюджетных кредитов от других бюджетов бюджетной системы Российской Федерации в валюте Российской Федерации</t>
  </si>
  <si>
    <t>00001030100000000700</t>
  </si>
  <si>
    <t>Погашение бюджетных кредитов, полученных от других бюджетов бюджетной системы Российской Федерации в валюте Российской Федерации</t>
  </si>
  <si>
    <t>00001030100000000800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</si>
  <si>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</si>
  <si>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00001030100020000710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</si>
  <si>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</si>
  <si>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00001030100020000810</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</si>
  <si>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</si>
  <si>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</si>
  <si>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</si>
  <si>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</si>
  <si>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</si>
  <si>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 xml:space="preserve">Доходы </t>
  </si>
  <si>
    <t>Расходы</t>
  </si>
  <si>
    <t>0100</t>
  </si>
  <si>
    <t>Функционирование высшего должностного лица субъекта Российской Федерации и муниципального образования</t>
  </si>
  <si>
    <t>0102</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</si>
  <si>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</si>
  <si>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00011105300000000120</t>
  </si>
  <si>
    <t>Возврат бюджетных кредитов, предоставленных юридическим лицам из бюджетов городских округов в валюте Российской Федерации</t>
  </si>
  <si>
    <t>00001060501040000640</t>
  </si>
  <si>
    <t>Возврат бюджетных кредитов, предоставленных юридическим лицам из бюджетов муниципальных районов в валюте Российской Федерации</t>
  </si>
  <si>
    <t>00001060501050000640</t>
  </si>
  <si>
    <t>00001060501100000640</t>
  </si>
  <si>
    <t>00010504020020000110</t>
  </si>
  <si>
    <t>00001061000000000000</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</si>
  <si>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</si>
  <si>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</si>
  <si>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Субсидии бюджетам бюджетной системы Российской Федерации (межбюджетные субсидии)</t>
  </si>
  <si>
    <t>Акцизы на пиво, производимое на территории Российской Федерации</t>
  </si>
  <si>
    <t>00001030100040000710</t>
  </si>
  <si>
    <t>межбюджетных отношений</t>
  </si>
  <si>
    <t>в том числе расходы по содержанию органов местного самоуправления, направленные на выполнение полномочий Российской Федерации</t>
  </si>
  <si>
    <t>00270</t>
  </si>
  <si>
    <t>00240</t>
  </si>
  <si>
    <t>00250</t>
  </si>
  <si>
    <t>00260</t>
  </si>
  <si>
    <t>в том числе расходы по содержанию органов муниципального финансового контроля</t>
  </si>
  <si>
    <t>00280</t>
  </si>
  <si>
    <t>00281</t>
  </si>
  <si>
    <t>00282</t>
  </si>
  <si>
    <t>00283</t>
  </si>
  <si>
    <t>(тыс. руб.)</t>
  </si>
  <si>
    <t>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</si>
  <si>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00001061002020000550</t>
  </si>
  <si>
    <t xml:space="preserve"> Наименование показателя</t>
  </si>
  <si>
    <t>Код строки</t>
  </si>
  <si>
    <t>РЗПР</t>
  </si>
  <si>
    <t>Вид расхода</t>
  </si>
  <si>
    <t>Утверждено</t>
  </si>
  <si>
    <t>Расходы по содержанию органов государственной власти субъекта Российской Федерации, всего</t>
  </si>
  <si>
    <t>00100</t>
  </si>
  <si>
    <t>0000</t>
  </si>
  <si>
    <t>000</t>
  </si>
  <si>
    <t>00110</t>
  </si>
  <si>
    <t>121</t>
  </si>
  <si>
    <t>00120</t>
  </si>
  <si>
    <t>122</t>
  </si>
  <si>
    <t>00130</t>
  </si>
  <si>
    <t>129</t>
  </si>
  <si>
    <t>00502</t>
  </si>
  <si>
    <t>Финансовое обеспечение мероприятий в сфере обязательного медицинского страхования</t>
  </si>
  <si>
    <t>06000</t>
  </si>
  <si>
    <t>06001</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</si>
  <si>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</si>
  <si>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10250</t>
  </si>
  <si>
    <t>в рамках Федеральной целевой программы "Жилище" на 2015 - 2020 годы</t>
  </si>
  <si>
    <t>10251</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</si>
  <si>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</si>
  <si>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</si>
  <si>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</si>
  <si>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10300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</si>
  <si>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</si>
  <si>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10330</t>
  </si>
  <si>
    <t>Налог, взимаемый с налогоплательщиков, выбравших в качестве объекта налогообложения доходы (за налоговые периоды, истекшие до 1 января 2011 года)</t>
  </si>
  <si>
    <t>00010605000020000110</t>
  </si>
  <si>
    <t>00010501050010000110</t>
  </si>
  <si>
    <t>Субвенции бюджетам субъектов Российской Федерации на оплату жилищно-коммунальных услуг отдельным категориям граждан</t>
  </si>
  <si>
    <t>00011705000000000180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</si>
  <si>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</si>
  <si>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00001030100050000710</t>
  </si>
  <si>
    <t>00011107000000000120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</si>
  <si>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</si>
  <si>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10380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</si>
  <si>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</si>
  <si>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10440</t>
  </si>
  <si>
    <t>ОСТАТКИ СРЕДСТВ БЮДЖЕТОВ НА ОТЧЕТНУЮ ДАТУ:</t>
  </si>
  <si>
    <t>10800</t>
  </si>
  <si>
    <t>остатки целевых средств бюджетов</t>
  </si>
  <si>
    <t>10801</t>
  </si>
  <si>
    <t>ПРОСРОЧЕННАЯ КРЕДИТОРСКАЯ  ЗАДОЛЖЕННОСТЬ, всего</t>
  </si>
  <si>
    <t>10900</t>
  </si>
  <si>
    <t>12500</t>
  </si>
  <si>
    <t>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</si>
  <si>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12510</t>
  </si>
  <si>
    <t>расходы казенных учреждений на приобретение (изготовление) объектов относящихся к основным средствам</t>
  </si>
  <si>
    <t>12520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</si>
  <si>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</si>
  <si>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12530</t>
  </si>
  <si>
    <t>бюджетные инвестиции</t>
  </si>
  <si>
    <t>12540</t>
  </si>
  <si>
    <t>410</t>
  </si>
  <si>
    <t>бюджетные инвестиции иным юридическим лицам</t>
  </si>
  <si>
    <t>12550</t>
  </si>
  <si>
    <t>450</t>
  </si>
  <si>
    <t>субсидии автономным и бюджетным учреждениям на осуществление капитальных вложений или приобритение объектов недвижимого имущества</t>
  </si>
  <si>
    <t>12560</t>
  </si>
  <si>
    <t>12580</t>
  </si>
  <si>
    <t>Капитальный ремонт</t>
  </si>
  <si>
    <t>12600</t>
  </si>
  <si>
    <t>12610</t>
  </si>
  <si>
    <t>243</t>
  </si>
  <si>
    <t>закупка казенными учреждениями товаров, работ, услуг в целях капитального ремонта государственного (муниципального) имущества</t>
  </si>
  <si>
    <t>12620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</si>
  <si>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</si>
  <si>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12630</t>
  </si>
  <si>
    <t>иные расходы на закупку товаров, работ, услуг в целях капитального ремонта государственного (муниципального) имущества</t>
  </si>
  <si>
    <t>12640</t>
  </si>
  <si>
    <t>Расходы на фонд оплаты труда работникам учреждений, осуществляемые за счет средств бюджетов бюджетной системы Российской Федерации</t>
  </si>
  <si>
    <t>13000</t>
  </si>
  <si>
    <t xml:space="preserve"> в сфере образования</t>
  </si>
  <si>
    <t>13100</t>
  </si>
  <si>
    <t>13101</t>
  </si>
  <si>
    <t>в сфере культуры и кинематографии</t>
  </si>
  <si>
    <t>13200</t>
  </si>
  <si>
    <t>13201</t>
  </si>
  <si>
    <t>в сфере здравоохранения</t>
  </si>
  <si>
    <t>13300</t>
  </si>
  <si>
    <t>13301</t>
  </si>
  <si>
    <t>в сфере социальной политики</t>
  </si>
  <si>
    <t>13400</t>
  </si>
  <si>
    <t>13401</t>
  </si>
  <si>
    <t>в сфере физической культуры и спорта</t>
  </si>
  <si>
    <t>13500</t>
  </si>
  <si>
    <t>1100</t>
  </si>
  <si>
    <t>13501</t>
  </si>
  <si>
    <t>в других сферах</t>
  </si>
  <si>
    <t>13600</t>
  </si>
  <si>
    <t>13601</t>
  </si>
  <si>
    <t>Взносы по обязательному социальному страхованию на выплаты по оплате труда работников и иные выплаты работникам учреждений</t>
  </si>
  <si>
    <t>14000</t>
  </si>
  <si>
    <t>в сфере образования</t>
  </si>
  <si>
    <t>14100</t>
  </si>
  <si>
    <t>14101</t>
  </si>
  <si>
    <t>14200</t>
  </si>
  <si>
    <t>14201</t>
  </si>
  <si>
    <t>14300</t>
  </si>
  <si>
    <t>14301</t>
  </si>
  <si>
    <t>14400</t>
  </si>
  <si>
    <t>14401</t>
  </si>
  <si>
    <t>14500</t>
  </si>
  <si>
    <t>14501</t>
  </si>
  <si>
    <t>14600</t>
  </si>
  <si>
    <t>14601</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</si>
  <si>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</si>
  <si>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</si>
  <si>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</si>
  <si>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</si>
  <si>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</si>
  <si>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</si>
  <si>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Прочие безвозмездные поступления в бюджеты муниципальных районов</t>
  </si>
  <si>
    <t>Платежи при пользовании природными ресурсами</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</si>
  <si>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</si>
  <si>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</si>
  <si>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</si>
  <si>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t>
  </si>
  <si>
    <t>Получение кредитов от других бюджетов бюджетной системы Российской Федерации бюджетами городских поселений в валюте Российской Федерации</t>
  </si>
  <si>
    <t>Погашение бюджетами городских поселений кредитов  от других бюджетов бюджетной системы Российской Федерации в валюте Российской Федерации</t>
  </si>
  <si>
    <t>00001030100130000710</t>
  </si>
  <si>
    <t>00001060502050000640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</si>
  <si>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</si>
  <si>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06400</t>
  </si>
  <si>
    <t>Обеспечение мер социальной поддержки для лиц, награжденных знаком «Почетный донор СССР», «Почетный донор России»</t>
  </si>
  <si>
    <t>06500</t>
  </si>
  <si>
    <t>02501</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</si>
  <si>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</si>
  <si>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06700</t>
  </si>
  <si>
    <t>по реализации ФЗ "О ветеранах"</t>
  </si>
  <si>
    <t>07501</t>
  </si>
  <si>
    <t>по реализации ФЗ "О социальной защите инвалидов в Российской Федерации"</t>
  </si>
  <si>
    <t>07502</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</si>
  <si>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</si>
  <si>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07503</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</si>
  <si>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</si>
  <si>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06600</t>
  </si>
  <si>
    <t>0605</t>
  </si>
  <si>
    <t>Другие вопросы в области охраны окружающей среды</t>
  </si>
  <si>
    <t>Государственные единовременные пособия и ежемесячные денежные компенсации гражданам при возникновении поствакцинальных осложнений</t>
  </si>
  <si>
    <t>06800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</si>
  <si>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</si>
  <si>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06900</t>
  </si>
  <si>
    <t>Реализация мер социальной поддержки отдельных категорий граждан</t>
  </si>
  <si>
    <t>07000</t>
  </si>
  <si>
    <t>1000</t>
  </si>
  <si>
    <t>07100</t>
  </si>
  <si>
    <t>1004</t>
  </si>
  <si>
    <t>07200</t>
  </si>
  <si>
    <t>по денежным выплатам</t>
  </si>
  <si>
    <t>07220</t>
  </si>
  <si>
    <t>Обеспечение мер социальной поддержки тружеников тыла, всего</t>
  </si>
  <si>
    <t>07300</t>
  </si>
  <si>
    <t>07320</t>
  </si>
  <si>
    <t>Обеспечение мер социальной поддержки реабилитированных лиц и лиц, признанных пострадавшими от политических репрессий, всего</t>
  </si>
  <si>
    <t>07400</t>
  </si>
  <si>
    <t>07420</t>
  </si>
  <si>
    <t>Оплата жилищно-коммунальных услуг отдельным категориям граждан, всего</t>
  </si>
  <si>
    <t>07500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</si>
  <si>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</si>
  <si>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</si>
  <si>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</si>
  <si>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</si>
  <si>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</si>
  <si>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</si>
  <si>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</si>
  <si>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</si>
  <si>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</si>
  <si>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00020300000000000000</t>
  </si>
  <si>
    <t>00010302250010000110</t>
  </si>
  <si>
    <t>Налог на имущество организаций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</si>
  <si>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</si>
  <si>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00011406300000000430</t>
  </si>
  <si>
    <t>Получение кредитов от кредитных организаций бюджетами городских поселений в валюте Российской Федерации</t>
  </si>
  <si>
    <t>Погашение бюджетами городских поселений кредитов от кредитных организаций в валюте Российской Федерации</t>
  </si>
  <si>
    <t>00001020000130000710</t>
  </si>
  <si>
    <t>00001020000130000810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</si>
  <si>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</si>
  <si>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09700</t>
  </si>
  <si>
    <t>Государственные и муниципальные программы</t>
  </si>
  <si>
    <t>10100</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</si>
  <si>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</si>
  <si>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10102</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</si>
  <si>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</si>
  <si>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10220</t>
  </si>
  <si>
    <t>в рамках Федеральной целевой программы развития образования на 2016 - 2020 годы</t>
  </si>
  <si>
    <t>10221</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</si>
  <si>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</si>
  <si>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10230</t>
  </si>
  <si>
    <t>0407</t>
  </si>
  <si>
    <t>Транспорт</t>
  </si>
  <si>
    <t>0408</t>
  </si>
  <si>
    <t>Дорожное хозяйство (дорожные фонды)</t>
  </si>
  <si>
    <t>0409</t>
  </si>
  <si>
    <t>Другие вопросы в области национальной экономики</t>
  </si>
  <si>
    <t>0412</t>
  </si>
  <si>
    <t>0500</t>
  </si>
  <si>
    <t>Жилищное хозяйство</t>
  </si>
  <si>
    <t>0501</t>
  </si>
  <si>
    <t>Коммунальное хозяйство</t>
  </si>
  <si>
    <t>0502</t>
  </si>
  <si>
    <t>Благоустройство</t>
  </si>
  <si>
    <t>0503</t>
  </si>
  <si>
    <t>Прочие безвозмездные поступления в бюджеты сельских поселений</t>
  </si>
  <si>
    <t>00010100000000000000</t>
  </si>
  <si>
    <t>00011200000000000000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</si>
  <si>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</si>
  <si>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</si>
  <si>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00010302230010000110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</si>
  <si>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</si>
  <si>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10240</t>
  </si>
  <si>
    <t>Субвенции бюджетам бюджетной системы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</si>
  <si>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</si>
  <si>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</si>
  <si>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</si>
  <si>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</si>
  <si>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Поступления от денежных пожертвований, предоставляемых негосударственными организациями получателям средств бюджетов городских округов</t>
  </si>
  <si>
    <t>Прочие безвозмездные поступления в бюджеты городских округов</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</si>
  <si>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</si>
  <si>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</si>
  <si>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</si>
  <si>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</si>
  <si>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</si>
  <si>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</si>
  <si>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</si>
  <si>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</si>
  <si>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</si>
  <si>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t>
  </si>
  <si>
    <t>Получение кредитов от кредитных организаций в валюте Российской Федерации</t>
  </si>
  <si>
    <t>00001020000000000700</t>
  </si>
  <si>
    <t>Погашение кредитов, предоставленных кредитными организациями в валюте Российской Федерации</t>
  </si>
  <si>
    <t>00001020000000000800</t>
  </si>
  <si>
    <t>Получение кредитов от кредитных организаций бюджетами субъектов Российской Федерации в валюте Российской Федерации</t>
  </si>
  <si>
    <t>00001020000020000710</t>
  </si>
  <si>
    <t>Погашение бюджетами субъектов Российской Федерации кредитов от кредитных организаций в валюте Российской Федерации</t>
  </si>
  <si>
    <t>00001020000020000810</t>
  </si>
  <si>
    <t>Общее образование</t>
  </si>
  <si>
    <t>0702</t>
  </si>
  <si>
    <t>Среднее профессиональное образование</t>
  </si>
  <si>
    <t>0704</t>
  </si>
  <si>
    <t>Профессиональная подготовка, переподготовка и повышение квалификации</t>
  </si>
  <si>
    <t>0705</t>
  </si>
  <si>
    <t>0707</t>
  </si>
  <si>
    <t>Другие вопросы в области образования</t>
  </si>
  <si>
    <t>0709</t>
  </si>
  <si>
    <t>0800</t>
  </si>
  <si>
    <t>Культура</t>
  </si>
  <si>
    <t>0801</t>
  </si>
  <si>
    <t>Другие вопросы в области культуры, кинематографии</t>
  </si>
  <si>
    <t>0804</t>
  </si>
  <si>
    <t>0900</t>
  </si>
  <si>
    <t>Стационарная медицинская помощь</t>
  </si>
  <si>
    <t>0901</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</si>
  <si>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</si>
  <si>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00010602000020000110</t>
  </si>
  <si>
    <t>Другие вопросы в области жилищно-коммунального хозяйства</t>
  </si>
  <si>
    <t>0505</t>
  </si>
  <si>
    <t>0600</t>
  </si>
  <si>
    <t>Охрана объектов растительного и животного мира и среды их обитания</t>
  </si>
  <si>
    <t>0603</t>
  </si>
  <si>
    <t>0700</t>
  </si>
  <si>
    <t>Дошкольное образование</t>
  </si>
  <si>
    <t>0701</t>
  </si>
  <si>
    <t>Единый налог на вмененный доход для отдельных видов деятельности</t>
  </si>
  <si>
    <t>Массовый спорт</t>
  </si>
  <si>
    <t>Спорт высших достижений</t>
  </si>
  <si>
    <t>Санитарно-эпидемиологическое благополучие</t>
  </si>
  <si>
    <t>0907</t>
  </si>
  <si>
    <t>00010302130010000110</t>
  </si>
  <si>
    <t>Иные дотации</t>
  </si>
  <si>
    <t>00010501012010000110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</si>
  <si>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</si>
  <si>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Субвенции бюджетам субъектов Российской Федерации на осуществление отдельных полномочий в области лесных отношений</t>
  </si>
  <si>
    <t>00010302260010000110</t>
  </si>
  <si>
    <t>00011600000000000000</t>
  </si>
  <si>
    <t>00011103000000000120</t>
  </si>
  <si>
    <t>Земельный налог</t>
  </si>
  <si>
    <t>00010302000010000110</t>
  </si>
  <si>
    <t>Прочие безвозмездные поступления в бюджеты субъектов Российской Федерации</t>
  </si>
  <si>
    <t>Акции и иные формы участия в капитале, находящиеся в государственной и муниципальной собственности</t>
  </si>
  <si>
    <t>00001060100000000000</t>
  </si>
  <si>
    <t>Средства от продажи акций и иных форм участия в капитале, находящихся в собственности субъектов Российской Федерации</t>
  </si>
  <si>
    <t>00001060100020000630</t>
  </si>
  <si>
    <t>Исполнение государственных и муниципальных гарантий</t>
  </si>
  <si>
    <t>00001060400000000000</t>
  </si>
  <si>
    <t>Платежи от государственных и муниципальных унитарных предприятий</t>
  </si>
  <si>
    <t>Дотации бюджетам субъектов Российской Федерации на выравнивание бюджетной обеспеченности</t>
  </si>
  <si>
    <t>00011100000000000000</t>
  </si>
  <si>
    <t>10902</t>
  </si>
  <si>
    <t xml:space="preserve">     по коммунальным услугам</t>
  </si>
  <si>
    <t>10905</t>
  </si>
  <si>
    <t>Прочие неналоговые доходы</t>
  </si>
  <si>
    <t>00010300000000000000</t>
  </si>
  <si>
    <t>00010503000010000110</t>
  </si>
  <si>
    <t>Налог на доходы физических лиц</t>
  </si>
  <si>
    <t>00011400000000000000</t>
  </si>
  <si>
    <t>Единый налог на вмененный доход для отдельных видов деятельности (за налоговые периоды, истекшие до 1 января 2011 года)</t>
  </si>
  <si>
    <t>00010600000000000000</t>
  </si>
  <si>
    <t>Возврат бюджетных кредитов, предоставленных юридическим лицам из бюджетов сельских поселений в валюте Российской Федерации</t>
  </si>
  <si>
    <t>Возврат бюджетных кредитов, предоставленных юридическим лицам из бюджетов городских поселений в валюте Российской Федерации</t>
  </si>
  <si>
    <t>00001060501130000640</t>
  </si>
  <si>
    <t>Возврат бюджетных кредитов, предоставленных внутри страны в валюте Российской Федерации</t>
  </si>
  <si>
    <t>00001060500000000600</t>
  </si>
  <si>
    <t>Возврат бюджетных кредитов, предоставленных юридическим лицам  в валюте Российской Федерации</t>
  </si>
  <si>
    <t>00001060501000000600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</si>
  <si>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</si>
  <si>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00170</t>
  </si>
  <si>
    <t>00140</t>
  </si>
  <si>
    <t>00150</t>
  </si>
  <si>
    <t>в рамках Федеральной целевой программы "Культура России (2012 - 2018 годы)"</t>
  </si>
  <si>
    <t>03002</t>
  </si>
  <si>
    <t>10281</t>
  </si>
  <si>
    <t>Водное хозяйство</t>
  </si>
  <si>
    <t>Дополнительное образование детей</t>
  </si>
  <si>
    <t>Доходы от продажи квартир</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</si>
  <si>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</si>
  <si>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00011401000000000410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</si>
  <si>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</si>
  <si>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</si>
  <si>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</si>
  <si>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</si>
  <si>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Средства от продажи акций и иных форм участия в капитале, находящихся в собственности городских округов</t>
  </si>
  <si>
    <t>00001060100040000630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</si>
  <si>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</si>
  <si>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00001060401050000810</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</si>
  <si>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</si>
  <si>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09601</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</si>
  <si>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</si>
  <si>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r>
      <t xml:space="preserve">Единица измерения: </t>
    </r>
    <r>
      <rPr>
        <b/>
        <sz val="12"/>
        <rFont val="Arial"/>
        <family val="2"/>
        <charset val="204"/>
      </rPr>
      <t>тыс.руб.</t>
    </r>
  </si>
  <si>
    <t>Дефицит (профицит)</t>
  </si>
  <si>
    <t>10901</t>
  </si>
  <si>
    <t>Единый сельскохозяйственный налог (за налоговые периоды, истекшие до 1 января 2011 года)</t>
  </si>
  <si>
    <t>00010503020010000110</t>
  </si>
  <si>
    <t>Возврат остатков субсидий, субвенций и иных межбюджетных трансфертов, имеющих целевое назначение, прошлых лет из бюджетов городских округов</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</si>
  <si>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</si>
  <si>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10350</t>
  </si>
  <si>
    <t>в рамках непрограммной части Федеральной адресной инвестиционной программы</t>
  </si>
  <si>
    <t>10252</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</si>
  <si>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</si>
  <si>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00020225016020000150</t>
  </si>
  <si>
    <t>00020225021020000150</t>
  </si>
  <si>
    <t>00020225081020000150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</si>
  <si>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</si>
  <si>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00020225114020000150</t>
  </si>
  <si>
    <t>00020225138020000150</t>
  </si>
  <si>
    <t>00020225170020000150</t>
  </si>
  <si>
    <t>00020225187020000150</t>
  </si>
  <si>
    <t>Субсидии бюджетам субъектов Российской Федерации на развитие паллиативной медицинской помощи</t>
  </si>
  <si>
    <t>00020225201020000150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</si>
  <si>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</si>
  <si>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00020225202020000150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</si>
  <si>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</si>
  <si>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00020225228020000150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</si>
  <si>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</si>
  <si>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00020225232020000150</t>
  </si>
  <si>
    <t>Субсидии бюджетам субъектов Российской Федерации на реализацию программ формирования современной городской среды</t>
  </si>
  <si>
    <t>00020225555020000150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</si>
  <si>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</si>
  <si>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00020225568020000150</t>
  </si>
  <si>
    <t>Субвенции бюджетам субъектов Российской Федерации на увеличение площади лесовосстановления</t>
  </si>
  <si>
    <t>00020235429020000150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</si>
  <si>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</si>
  <si>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00020235430020000150</t>
  </si>
  <si>
    <t>Субвенции бюджетам субъектов Российской Федерации на формирование запаса лесных семян для лесовосстановления</t>
  </si>
  <si>
    <t>00020235431020000150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</si>
  <si>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</si>
  <si>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00020235432020000150</t>
  </si>
  <si>
    <t>00020245190020000150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</si>
  <si>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</si>
  <si>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00020245192020000150</t>
  </si>
  <si>
    <t>00020245196020000150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</si>
  <si>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</si>
  <si>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00020245393020000150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</si>
  <si>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</si>
  <si>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00020245468020000150</t>
  </si>
  <si>
    <t>Телевидение и радиовещание</t>
  </si>
  <si>
    <t>1201</t>
  </si>
  <si>
    <t>00602</t>
  </si>
  <si>
    <t>10910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</si>
  <si>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</si>
  <si>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00020235460020000150</t>
  </si>
  <si>
    <t>00020245216020000150</t>
  </si>
  <si>
    <t>00021800000000000150</t>
  </si>
  <si>
    <t>0708</t>
  </si>
  <si>
    <t>Прикладные научные исследования в области образования</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</si>
  <si>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</si>
  <si>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00020245433020000150</t>
  </si>
  <si>
    <t>00020245296020000150</t>
  </si>
  <si>
    <t>02912</t>
  </si>
  <si>
    <t>00020225299020000150</t>
  </si>
  <si>
    <t>Безвозмездные поступления от государственных (муниципальных) организаций в бюджеты субъектов Российской Федерации</t>
  </si>
  <si>
    <t>00020302000020000150</t>
  </si>
  <si>
    <t>02516</t>
  </si>
  <si>
    <t>00020404020040000150</t>
  </si>
  <si>
    <t>00020702030020000150</t>
  </si>
  <si>
    <t>00020704050040000150</t>
  </si>
  <si>
    <t>00020705000050000150</t>
  </si>
  <si>
    <t>00020705000100000150</t>
  </si>
  <si>
    <t>00020705000130000150</t>
  </si>
  <si>
    <t>Уточненный
план на
2020 год</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</si>
  <si>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</si>
  <si>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00010302220010000110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</si>
  <si>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</si>
  <si>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00010302190010000110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</si>
  <si>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</si>
  <si>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00010302210010000110</t>
  </si>
  <si>
    <t>Дотации бюджетам субъектов Российской Федерации на поддержку мер по обеспечению сбалансированности бюджетов</t>
  </si>
  <si>
    <t>00020215002020000150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</si>
  <si>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</si>
  <si>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00020225008020000150</t>
  </si>
  <si>
    <t>00020225028020000150</t>
  </si>
  <si>
    <t>00020225169020000150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</si>
  <si>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</si>
  <si>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00020225210020000150</t>
  </si>
  <si>
    <t>Субсидии бюджетам субъектов Российской Федерации на создание центров цифрового образования детей</t>
  </si>
  <si>
    <t>00020225219020000150</t>
  </si>
  <si>
    <t>Субсидии бюджетам субъектов Российской Федерации на создание мобильных технопарков "Кванториум"</t>
  </si>
  <si>
    <t>00020225247020000150</t>
  </si>
  <si>
    <t>00020225253020000150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</si>
  <si>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</si>
  <si>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00020225255020000150</t>
  </si>
  <si>
    <t>00020225256020000150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</si>
  <si>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</si>
  <si>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00020225294020000150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</si>
  <si>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</si>
  <si>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00020225402020000150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</si>
  <si>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</si>
  <si>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00020225461020000150</t>
  </si>
  <si>
    <t>00020225462020000150</t>
  </si>
  <si>
    <t>00020225466020000150</t>
  </si>
  <si>
    <t>Субсидии бюджетам субъектов Российской Федерации на создание системы поддержки фермеров и развитие сельской кооперации</t>
  </si>
  <si>
    <t>00020225480020000150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</si>
  <si>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</si>
  <si>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00020225491020000150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</si>
  <si>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</si>
  <si>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00020225502020000150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</si>
  <si>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</si>
  <si>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00020225508020000150</t>
  </si>
  <si>
    <t>Субсидии бюджетам субъектов Российской Федерации на обеспечение закупки авиационных работ в целях оказания медицинской помощи</t>
  </si>
  <si>
    <t>00020225554020000150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</si>
  <si>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</si>
  <si>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00020225569020000150</t>
  </si>
  <si>
    <t>Субсидии бюджетам субъектов Российской Федерации на обеспечение комплексного развития сельских территорий</t>
  </si>
  <si>
    <t>00020225576020000150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</si>
  <si>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</si>
  <si>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00020225586020000150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</si>
  <si>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</si>
  <si>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00020227246020000150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</si>
  <si>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</si>
  <si>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00020227372020000150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</si>
  <si>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</si>
  <si>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00020227576020000150</t>
  </si>
  <si>
    <t>Субвенции бюджетам субъектов Российской Федерации на проведение Всероссийской переписи населения 2020 года</t>
  </si>
  <si>
    <t>00020235469020000150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</si>
  <si>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</si>
  <si>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00020245141020000150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</si>
  <si>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</si>
  <si>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00020245142020000150</t>
  </si>
  <si>
    <t>00020245161020000150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</si>
  <si>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</si>
  <si>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</si>
  <si>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00020245191020000150</t>
  </si>
  <si>
    <t>Межбюджетные трансферты, передаваемые бюджетам субъектов Российской Федерации на создание и замену фельдшерских, фельдшерско- акушерских пунктов и врачебных амбулаторий для населенных пунктов с численностью населения от 100 до 2000 человек</t>
  </si>
  <si>
    <t>00020245197020000150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</si>
  <si>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</si>
  <si>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00020245418020000150</t>
  </si>
  <si>
    <t>Межбюджетные трансферты, передаваемые бюджетам субъектов Российской Федерации на создание виртуальных концертных залов</t>
  </si>
  <si>
    <t>00020245453020000150</t>
  </si>
  <si>
    <t>Межбюджетные трансферты, передаваемые бюджетам субъектов Российской Федерации на создание модельных муниципальных библиотек</t>
  </si>
  <si>
    <t>00020245454020000150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</si>
  <si>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</si>
  <si>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</si>
  <si>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02914</t>
  </si>
  <si>
    <t>02924</t>
  </si>
  <si>
    <t>Прочие межбюджетные трансферты, передаваемые бюджетам субъектов Российской Федерации</t>
  </si>
  <si>
    <t>00020249999020000150</t>
  </si>
  <si>
    <t>02515</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</si>
  <si>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</si>
  <si>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</si>
  <si>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00020215832020000150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</si>
  <si>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</si>
  <si>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00020225302020000150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</si>
  <si>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</si>
  <si>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00020225306020000150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</si>
  <si>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</si>
  <si>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00020227111020000150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</si>
  <si>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</si>
  <si>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00020235134020000150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</si>
  <si>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</si>
  <si>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00020245303020000150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</si>
  <si>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</si>
  <si>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00020245424020000150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</si>
  <si>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</si>
  <si>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00020249001020000150</t>
  </si>
  <si>
    <t>Прочие безвозмездные поступления от негосударственных организаций в бюджеты сельских поселений</t>
  </si>
  <si>
    <t>00020405099100000150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</si>
  <si>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</si>
  <si>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00001060502020000540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</si>
  <si>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</si>
  <si>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12570</t>
  </si>
  <si>
    <t>Субсидии бюджетам субъектов Российской Федерации на строительство и реконструкцию (модернизацию) объектов питьевого водоснабжения</t>
  </si>
  <si>
    <t>00020225243020000150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</si>
  <si>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</si>
  <si>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</si>
  <si>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00021900000020000150</t>
  </si>
  <si>
    <t>00021900000040000150</t>
  </si>
  <si>
    <t xml:space="preserve">     по пособиям по социальной
     помощи населению</t>
  </si>
  <si>
    <t>00011414000000000440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</si>
  <si>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</si>
  <si>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00020215853020000150</t>
  </si>
  <si>
    <t>Субсидии бюджетам субъектов Российской Федерации на государственную поддержку производства масличных культур</t>
  </si>
  <si>
    <t>00020225259020000150</t>
  </si>
  <si>
    <t>Субсидии бюджетам субъектов Российской Федерации за счет средств резервного фонда Правительства Российской Федерации</t>
  </si>
  <si>
    <t>00020229001020000150</t>
  </si>
  <si>
    <t>00020235290020000150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</si>
  <si>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работы,связанные с обеспечением санитарно-эпидемиологической безопасности при подготовке и проведении общероссийскогоголосования по вопросу одобрения изменений в Конституцию Российской Федерации</t>
  </si>
  <si>
    <t>00020215857020000150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</si>
  <si>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</si>
  <si>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Субвенции бюджетам субъектов Российской Федерации на государственную регистрацию актов гражданского состояния</t>
  </si>
  <si>
    <t>00020235930020000150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</si>
  <si>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</si>
  <si>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00020245268020000150</t>
  </si>
  <si>
    <t>Межбюджетные трансферты, передаваемые бюджетам субъектов Российской Федерации на финансовое обеспечение дорожной деятельности</t>
  </si>
  <si>
    <t>00020245390020000150</t>
  </si>
  <si>
    <t>НАЛОГОВЫЕ И НЕНАЛОГОВЫЕ ДОХОДЫ</t>
  </si>
  <si>
    <t>НАЛОГИ НА ПРИБЫЛЬ, ДОХОДЫ</t>
  </si>
  <si>
    <t>НАЛОГИ НА ТОВАРЫ (РАБОТЫ, УСЛУГИ), РЕАЛИЗУЕМЫЕ НА ТЕРРИТОРИИ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</si>
  <si>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</si>
  <si>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4</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</si>
  <si>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</si>
  <si>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</si>
  <si>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</si>
  <si>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</si>
  <si>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</si>
  <si>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</si>
  <si>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</si>
  <si>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</si>
  <si>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</si>
  <si>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</si>
  <si>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</si>
  <si>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</si>
  <si>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t>
  </si>
  <si>
    <t>БЕЗВОЗМЕЗДНЫЕ ПОСТУПЛЕНИЯ ОТ ДРУГИХ БЮДЖЕТОВ БЮДЖЕТНОЙ СИСТЕМЫ РОССИЙСКОЙ ФЕДЕРАЦИИ</t>
  </si>
  <si>
    <t>00020210000000000150</t>
  </si>
  <si>
    <t>Дотации бюджетам бюджетной системы Российской Федерации</t>
  </si>
  <si>
    <t>00020215001020000150</t>
  </si>
  <si>
    <t>00020215009000000150</t>
  </si>
  <si>
    <t>Дотации бюджетам на частичную компенсацию дополнительных расходов на повышение оплаты труда работников бюджетной сферы и иные цели</t>
  </si>
  <si>
    <t>00020215010020000150</t>
  </si>
  <si>
    <t>00020220000000000150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</si>
  <si>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</si>
  <si>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00020225027020000150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</si>
  <si>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</si>
  <si>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00020225066020000150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</si>
  <si>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</si>
  <si>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00020225082020000150</t>
  </si>
  <si>
    <t>00020225084020000150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</si>
  <si>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</si>
  <si>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00020225086020000150</t>
  </si>
  <si>
    <t>00020225097020000150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</si>
  <si>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</si>
  <si>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</si>
  <si>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</si>
  <si>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</si>
  <si>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</si>
  <si>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</si>
  <si>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00020225467020000150</t>
  </si>
  <si>
    <t>00020225497020000150</t>
  </si>
  <si>
    <t>00020225517020000150</t>
  </si>
  <si>
    <t>00020225519020000150</t>
  </si>
  <si>
    <t>Субсидии бюджетам субъектов Российской Федерации на поддержку отрасли культуры</t>
  </si>
  <si>
    <t>00020225520020000150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</si>
  <si>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</si>
  <si>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00020225527020000150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</si>
  <si>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</si>
  <si>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00020230000000000150</t>
  </si>
  <si>
    <t>00020235118020000150</t>
  </si>
  <si>
    <t>00020235120020000150</t>
  </si>
  <si>
    <t>00020235128020000150</t>
  </si>
  <si>
    <t>00020235129020000150</t>
  </si>
  <si>
    <t>00020235135020000150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</si>
  <si>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</si>
  <si>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00020235137020000150</t>
  </si>
  <si>
    <t>00020235176020000150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</si>
  <si>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</si>
  <si>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00020235220020000150</t>
  </si>
  <si>
    <t>00020235240020000150</t>
  </si>
  <si>
    <t>00020235250020000150</t>
  </si>
  <si>
    <t>00020235260020000150</t>
  </si>
  <si>
    <t>00020235270020000150</t>
  </si>
  <si>
    <t>00020235280020000150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</si>
  <si>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</si>
  <si>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00020235380020000150</t>
  </si>
  <si>
    <t>00020235573020000150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</si>
  <si>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</si>
  <si>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00020235900020000150</t>
  </si>
  <si>
    <t>00020240000000000150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</si>
  <si>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</si>
  <si>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БЕЗВОЗМЕЗДНЫЕ ПОСТУПЛЕНИЯ ОТ ГОСУДАРСТВЕННЫХ (МУНИЦИПАЛЬНЫХ) ОРГАНИЗАЦИЙ</t>
  </si>
  <si>
    <t>БЕЗВОЗМЕЗДНЫЕ ПОСТУПЛЕНИЯ ОТ НЕГОСУДАРСТВЕННЫХ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</si>
  <si>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</si>
  <si>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</si>
  <si>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</si>
  <si>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</si>
  <si>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Доходы от оказания платных услуг и компенсации затрат государства</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</si>
  <si>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</si>
  <si>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00021900000050000150</t>
  </si>
  <si>
    <t>Защита населения и территории от чрезвычайных ситуаций природного и техногенного характера, гражданская оборона</t>
  </si>
  <si>
    <t>Молодежная политика</t>
  </si>
  <si>
    <t>1001</t>
  </si>
  <si>
    <t>1002</t>
  </si>
  <si>
    <t>1006</t>
  </si>
  <si>
    <t>1101</t>
  </si>
  <si>
    <t>1102</t>
  </si>
  <si>
    <t>1103</t>
  </si>
  <si>
    <t>1105</t>
  </si>
  <si>
    <t>1200</t>
  </si>
  <si>
    <t>1202</t>
  </si>
  <si>
    <t>1204</t>
  </si>
  <si>
    <t>1300</t>
  </si>
  <si>
    <t>Обслуживание государственного (муниципального) внутреннего долга</t>
  </si>
  <si>
    <t>1301</t>
  </si>
  <si>
    <t>1400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</si>
  <si>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</si>
  <si>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</si>
  <si>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00010302021010000110</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</si>
  <si>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</si>
  <si>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00010302200010000110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</si>
  <si>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</si>
  <si>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00010506000010000110</t>
  </si>
  <si>
    <t>Налог на профессиональный доход</t>
  </si>
  <si>
    <t>00020704000040000150</t>
  </si>
  <si>
    <t>00020225304020000150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</si>
  <si>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</si>
  <si>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св. 100</t>
  </si>
  <si>
    <t>Сводка
об исполнении консолидированного бюджета Пензенской области на 01.10.2020</t>
  </si>
  <si>
    <t>% исполнения к уточненному кассовому плану на январь-сентябрь 2020 года</t>
  </si>
  <si>
    <t>Уточненный кассовый план на январь-сентябрь 2020 года</t>
  </si>
  <si>
    <t>Справочная таблица к отчету об исполнении консолидированного бюджета
Пензенской области на 01.10.2020</t>
  </si>
  <si>
    <t>из них расходы на:</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</si>
  <si>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</si>
  <si>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</si>
  <si>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</si>
  <si>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из них:</t>
  </si>
  <si>
    <t>в том числе расходы на:</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</si>
  <si>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t>
  </si>
  <si>
    <t xml:space="preserve">капитальный ремонт и ремонт сети автомобильных дорог общего пользования и искусственных сооружений на них </t>
  </si>
  <si>
    <t xml:space="preserve">капитальный ремонт и ремонт дворовых территорий многоквартирных домов, проездов к дворовым территориям многоквартирных домов населенных пунктов </t>
  </si>
  <si>
    <t xml:space="preserve">обслуживание долговых обязательств </t>
  </si>
  <si>
    <t>в том числе:</t>
  </si>
  <si>
    <t xml:space="preserve">обеспечение мероприятий по капитальному ремонту многоквартирных домов </t>
  </si>
  <si>
    <t xml:space="preserve">обеспечение мероприятий по  переселению граждан из аварийного жилищного фонда </t>
  </si>
  <si>
    <t xml:space="preserve">Расходы, направленные на модернизацию региональных систем дошкольного образования </t>
  </si>
  <si>
    <t>в том числе</t>
  </si>
  <si>
    <t xml:space="preserve">расходы на обязательное медицинское страхование неработающего населения </t>
  </si>
  <si>
    <t xml:space="preserve">из них по автономным и бюджетным учреждениям </t>
  </si>
  <si>
    <t xml:space="preserve">Ежемесячное пособие на ребенка </t>
  </si>
  <si>
    <t xml:space="preserve">Обеспечение мер социальной поддержки ветеранов труда, всего </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</si>
  <si>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</si>
  <si>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 xml:space="preserve">Расходы по улучшению жилищных условий семей, имеющих трех и более детей </t>
  </si>
  <si>
    <t xml:space="preserve">     фонд оплаты труда         </t>
  </si>
  <si>
    <t xml:space="preserve">         взносы по обязательному  
         социальному страхованию на 
         выплаты денежного содержания
         и иные выплаты работникам         </t>
  </si>
  <si>
    <t xml:space="preserve">Капитальные вложения </t>
  </si>
  <si>
    <t xml:space="preserve">           в том числе:</t>
  </si>
  <si>
    <t xml:space="preserve">иные расходы на приобретение (изготовление) объектов относящихся к основным средствам </t>
  </si>
  <si>
    <t>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t>
  </si>
  <si>
    <t>Расходы на выплату стипендий</t>
  </si>
  <si>
    <t>22340</t>
  </si>
  <si>
    <t>из них в учебных заведениях:</t>
  </si>
  <si>
    <t>среднего профессионального образования</t>
  </si>
  <si>
    <t>22342</t>
  </si>
  <si>
    <t xml:space="preserve">Расходы автономных и бюджетных учреждений на приобретение (изготовление) объектов относящихся к основным средствам </t>
  </si>
  <si>
    <t>22500</t>
  </si>
  <si>
    <t xml:space="preserve">Закупка автономными и бюджетными учреждениями товаров, работ, услуг в целях капитального ремонта государственного (муниципального) имущества </t>
  </si>
  <si>
    <t>22600</t>
  </si>
  <si>
    <t>Расходы на фонд оплаты труда работникам учреждений</t>
  </si>
  <si>
    <t>23000</t>
  </si>
  <si>
    <t>23100</t>
  </si>
  <si>
    <t>23101</t>
  </si>
  <si>
    <t>23200</t>
  </si>
  <si>
    <t>23201</t>
  </si>
  <si>
    <t>23300</t>
  </si>
  <si>
    <t>23301</t>
  </si>
  <si>
    <t>23400</t>
  </si>
  <si>
    <t>23401</t>
  </si>
  <si>
    <t>23500</t>
  </si>
  <si>
    <t>23501</t>
  </si>
  <si>
    <t>23600</t>
  </si>
  <si>
    <t>23601</t>
  </si>
  <si>
    <t>24000</t>
  </si>
  <si>
    <t>24100</t>
  </si>
  <si>
    <t>24101</t>
  </si>
  <si>
    <t>24200</t>
  </si>
  <si>
    <t>24201</t>
  </si>
  <si>
    <t>24300</t>
  </si>
  <si>
    <t>24301</t>
  </si>
  <si>
    <t>24400</t>
  </si>
  <si>
    <t>24401</t>
  </si>
  <si>
    <t>24500</t>
  </si>
  <si>
    <t>24501</t>
  </si>
  <si>
    <t>24600</t>
  </si>
  <si>
    <t>24601</t>
  </si>
  <si>
    <t>х</t>
  </si>
  <si>
    <t>Заместитель начальника отдела</t>
  </si>
  <si>
    <t xml:space="preserve">                А.В. Лысов</t>
  </si>
  <si>
    <t>%
испол-нения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</si>
</sst>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2" x14ac:knownFonts="1">
    <font>
      <sz val="10"/>
      <name val="Arial"/>
    </font>
    <font>
      <b/>
      <sz val="10"/>
      <name val="Arial"/>
      <family val="2"/>
      <charset val="204"/>
    </font>
    <font>
      <sz val="10"/>
      <name val="Arial"/>
      <family val="2"/>
      <charset val="204"/>
    </font>
    <font>
      <b/>
      <sz val="9"/>
      <name val="Arial"/>
      <family val="2"/>
      <charset val="204"/>
    </font>
    <font>
      <b/>
      <sz val="8"/>
      <name val="Arial"/>
      <family val="2"/>
      <charset val="204"/>
    </font>
    <font>
      <sz val="8"/>
      <name val="Arial"/>
      <family val="2"/>
      <charset val="204"/>
    </font>
    <font>
      <sz val="9"/>
      <name val="Arial"/>
      <family val="2"/>
      <charset val="204"/>
    </font>
    <font>
      <b/>
      <sz val="9"/>
      <color indexed="12"/>
      <name val="Arial"/>
      <family val="2"/>
      <charset val="204"/>
    </font>
    <font>
      <sz val="9"/>
      <color indexed="12"/>
      <name val="Arial"/>
      <family val="2"/>
      <charset val="204"/>
    </font>
    <font>
      <sz val="12"/>
      <name val="Arial"/>
      <family val="2"/>
      <charset val="204"/>
    </font>
    <font>
      <sz val="10"/>
      <name val="Arial"/>
      <family val="2"/>
      <charset val="204"/>
    </font>
    <font>
      <b/>
      <sz val="8"/>
      <color indexed="12"/>
      <name val="Arial"/>
      <family val="2"/>
      <charset val="204"/>
    </font>
    <font>
      <sz val="8"/>
      <color indexed="12"/>
      <name val="Arial"/>
      <family val="2"/>
      <charset val="204"/>
    </font>
    <font>
      <b/>
      <sz val="12"/>
      <name val="Arial"/>
      <family val="2"/>
      <charset val="204"/>
    </font>
    <font>
      <sz val="12"/>
      <name val="Times New Roman"/>
      <family val="1"/>
      <charset val="204"/>
    </font>
    <font>
      <sz val="9"/>
      <name val="Times New Roman"/>
      <family val="1"/>
      <charset val="204"/>
    </font>
    <font>
      <sz val="10"/>
      <name val="Times New Roman"/>
      <family val="1"/>
      <charset val="204"/>
    </font>
    <font>
      <sz val="8"/>
      <name val="Times New Roman"/>
      <family val="1"/>
      <charset val="204"/>
    </font>
    <font>
      <b/>
      <sz val="13"/>
      <name val="Arial"/>
      <family val="2"/>
      <charset val="204"/>
    </font>
    <font>
      <sz val="13"/>
      <name val="Arial"/>
      <family val="2"/>
      <charset val="204"/>
    </font>
    <font>
      <b/>
      <sz val="9"/>
      <color theme="0"/>
      <name val="Arial"/>
      <family val="2"/>
      <charset val="204"/>
    </font>
    <font>
      <sz val="9"/>
      <color rgb="FF000000"/>
      <name val="Arial"/>
      <family val="2"/>
      <charset val="204"/>
    </font>
    <font>
      <b/>
      <sz val="9"/>
      <color rgb="FF000000"/>
      <name val="Arial"/>
      <family val="2"/>
      <charset val="204"/>
    </font>
    <font>
      <b/>
      <sz val="8"/>
      <color rgb="FF000000"/>
      <name val="Arial Cyr"/>
    </font>
    <font>
      <sz val="8"/>
      <color rgb="FF000000"/>
      <name val="Arial Cyr"/>
    </font>
    <font>
      <sz val="10"/>
      <color rgb="FF000000"/>
      <name val="Arial Cyr"/>
    </font>
    <font>
      <b/>
      <i/>
      <sz val="8"/>
      <color rgb="FF000000"/>
      <name val="Arial CYR"/>
    </font>
    <font>
      <b/>
      <sz val="8"/>
      <color rgb="FF000000"/>
      <name val="Arial"/>
      <family val="2"/>
      <charset val="204"/>
    </font>
    <font>
      <b/>
      <sz val="10"/>
      <color rgb="FF000000"/>
      <name val="Arial Cyr"/>
    </font>
    <font>
      <b/>
      <sz val="10"/>
      <color rgb="FF000000"/>
      <name val="Arial"/>
      <family val="2"/>
      <charset val="204"/>
    </font>
    <font>
      <sz val="10"/>
      <color rgb="FF000000"/>
      <name val="Arial Cyr"/>
      <charset val="204"/>
    </font>
    <font>
      <i/>
      <sz val="10"/>
      <color rgb="FF000000"/>
      <name val="Arial CYR"/>
    </font>
  </fonts>
  <fills count="3">
    <fill>
      <patternFill patternType="none"/>
    </fill>
    <fill>
      <patternFill patternType="gray125"/>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bottom style="hair">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hair">
        <color rgb="FF000000"/>
      </bottom>
      <diagonal/>
    </border>
  </borders>
  <cellStyleXfs count="46">
    <xf numFmtId="0" fontId="0" fillId="0" borderId="0"/>
    <xf numFmtId="49" fontId="23" fillId="0" borderId="5">
      <alignment horizontal="left" vertical="center" wrapText="1"/>
    </xf>
    <xf numFmtId="49" fontId="23" fillId="0" borderId="6">
      <alignment horizontal="center" vertical="center" wrapText="1"/>
    </xf>
    <xf numFmtId="0" fontId="24" fillId="0" borderId="7">
      <alignment horizontal="left" vertical="center" wrapText="1"/>
    </xf>
    <xf numFmtId="49" fontId="24" fillId="0" borderId="8">
      <alignment horizontal="center" vertical="center"/>
    </xf>
    <xf numFmtId="0" fontId="24" fillId="0" borderId="8">
      <alignment horizontal="center" vertical="center" wrapText="1"/>
    </xf>
    <xf numFmtId="0" fontId="24" fillId="0" borderId="9">
      <alignment horizontal="left" vertical="center" wrapText="1"/>
    </xf>
    <xf numFmtId="49" fontId="24" fillId="0" borderId="10">
      <alignment horizontal="center" vertical="center"/>
    </xf>
    <xf numFmtId="49" fontId="24" fillId="0" borderId="10">
      <alignment horizontal="center" vertical="center" wrapText="1"/>
    </xf>
    <xf numFmtId="0" fontId="24" fillId="0" borderId="5">
      <alignment horizontal="left" vertical="center" wrapText="1"/>
    </xf>
    <xf numFmtId="49" fontId="24" fillId="0" borderId="6">
      <alignment horizontal="center" vertical="center"/>
    </xf>
    <xf numFmtId="49" fontId="24" fillId="0" borderId="6">
      <alignment horizontal="center" vertical="center" wrapText="1"/>
    </xf>
    <xf numFmtId="0" fontId="23" fillId="0" borderId="5">
      <alignment horizontal="left" vertical="center" wrapText="1"/>
    </xf>
    <xf numFmtId="0" fontId="25" fillId="0" borderId="8"/>
    <xf numFmtId="49" fontId="23" fillId="0" borderId="6">
      <alignment horizontal="center" vertical="center"/>
    </xf>
    <xf numFmtId="49" fontId="23" fillId="0" borderId="8">
      <alignment horizontal="center" vertical="center" wrapText="1"/>
    </xf>
    <xf numFmtId="49" fontId="24" fillId="0" borderId="8">
      <alignment horizontal="left" vertical="center"/>
    </xf>
    <xf numFmtId="0" fontId="24" fillId="0" borderId="8">
      <alignment horizontal="center" vertical="center"/>
    </xf>
    <xf numFmtId="0" fontId="24" fillId="0" borderId="10">
      <alignment horizontal="center" vertical="center"/>
    </xf>
    <xf numFmtId="49" fontId="24" fillId="0" borderId="5">
      <alignment horizontal="left" vertical="center" wrapText="1"/>
    </xf>
    <xf numFmtId="49" fontId="23" fillId="0" borderId="8">
      <alignment horizontal="center" vertical="center"/>
    </xf>
    <xf numFmtId="49" fontId="24" fillId="0" borderId="5">
      <alignment horizontal="left" vertical="center" wrapText="1" indent="1"/>
    </xf>
    <xf numFmtId="0" fontId="24" fillId="0" borderId="10">
      <alignment horizontal="center" vertical="center" wrapText="1"/>
    </xf>
    <xf numFmtId="49" fontId="24" fillId="0" borderId="8">
      <alignment horizontal="center" vertical="center" wrapText="1"/>
    </xf>
    <xf numFmtId="49" fontId="26" fillId="0" borderId="5">
      <alignment horizontal="left" vertical="center" wrapText="1" indent="1"/>
    </xf>
    <xf numFmtId="0" fontId="24" fillId="0" borderId="5">
      <alignment horizontal="left" vertical="center" wrapText="1" indent="2"/>
    </xf>
    <xf numFmtId="49" fontId="24" fillId="0" borderId="5">
      <alignment horizontal="left" vertical="center" wrapText="1" indent="2"/>
    </xf>
    <xf numFmtId="49" fontId="23" fillId="0" borderId="5">
      <alignment vertical="center" wrapText="1"/>
    </xf>
    <xf numFmtId="49" fontId="23" fillId="0" borderId="10">
      <alignment horizontal="left" vertical="center"/>
    </xf>
    <xf numFmtId="49" fontId="23" fillId="0" borderId="10">
      <alignment horizontal="left" vertical="center" wrapText="1"/>
    </xf>
    <xf numFmtId="0" fontId="27" fillId="0" borderId="5">
      <alignment wrapText="1"/>
    </xf>
    <xf numFmtId="49" fontId="23" fillId="0" borderId="5">
      <alignment horizontal="left" vertical="center" wrapText="1" indent="1"/>
    </xf>
    <xf numFmtId="49" fontId="23" fillId="0" borderId="10">
      <alignment horizontal="center" vertical="center"/>
    </xf>
    <xf numFmtId="49" fontId="23" fillId="0" borderId="10">
      <alignment horizontal="center" vertical="center" wrapText="1"/>
    </xf>
    <xf numFmtId="49" fontId="24" fillId="0" borderId="5">
      <alignment horizontal="left" vertical="center" wrapText="1" indent="3"/>
    </xf>
    <xf numFmtId="0" fontId="24" fillId="0" borderId="5">
      <alignment horizontal="left" vertical="center" wrapText="1" indent="1"/>
    </xf>
    <xf numFmtId="49" fontId="28" fillId="0" borderId="5">
      <alignment horizontal="left" vertical="center" wrapText="1"/>
    </xf>
    <xf numFmtId="49" fontId="24" fillId="0" borderId="5">
      <alignment vertical="center" wrapText="1"/>
    </xf>
    <xf numFmtId="49" fontId="26" fillId="0" borderId="5">
      <alignment horizontal="left" vertical="center" wrapText="1"/>
    </xf>
    <xf numFmtId="49" fontId="23" fillId="0" borderId="11">
      <alignment horizontal="left" vertical="center" wrapText="1"/>
    </xf>
    <xf numFmtId="4" fontId="24" fillId="0" borderId="6">
      <alignment horizontal="right" vertical="center" shrinkToFit="1"/>
    </xf>
    <xf numFmtId="4" fontId="24" fillId="0" borderId="8">
      <alignment horizontal="right" vertical="center" shrinkToFit="1"/>
    </xf>
    <xf numFmtId="4" fontId="24" fillId="0" borderId="10">
      <alignment horizontal="right" vertical="center" shrinkToFit="1"/>
    </xf>
    <xf numFmtId="4" fontId="24" fillId="0" borderId="6">
      <alignment horizontal="center" vertical="center" shrinkToFit="1"/>
    </xf>
    <xf numFmtId="4" fontId="24" fillId="0" borderId="10">
      <alignment horizontal="center" vertical="center" shrinkToFit="1"/>
    </xf>
    <xf numFmtId="4" fontId="24" fillId="0" borderId="8">
      <alignment horizontal="center" vertical="center" shrinkToFit="1"/>
    </xf>
  </cellStyleXfs>
  <cellXfs count="146">
    <xf numFmtId="0" fontId="0" fillId="0" borderId="0" xfId="0"/>
    <xf numFmtId="0" fontId="2" fillId="0" borderId="0" xfId="0" applyFont="1" applyFill="1" applyAlignment="1">
      <alignment wrapText="1"/>
    </xf>
    <xf numFmtId="0" fontId="1" fillId="0" borderId="0" xfId="0" applyFont="1" applyFill="1" applyAlignment="1"/>
    <xf numFmtId="164" fontId="3" fillId="0" borderId="1" xfId="0" applyNumberFormat="1" applyFont="1" applyFill="1" applyBorder="1" applyAlignment="1">
      <alignment horizontal="right"/>
    </xf>
    <xf numFmtId="164" fontId="6" fillId="0" borderId="1" xfId="0" applyNumberFormat="1" applyFont="1" applyFill="1" applyBorder="1" applyAlignment="1">
      <alignment horizontal="right"/>
    </xf>
    <xf numFmtId="164" fontId="8" fillId="0" borderId="1" xfId="0" applyNumberFormat="1" applyFont="1" applyFill="1" applyBorder="1" applyAlignment="1"/>
    <xf numFmtId="164" fontId="3" fillId="0" borderId="1" xfId="0" applyNumberFormat="1" applyFont="1" applyFill="1" applyBorder="1"/>
    <xf numFmtId="4" fontId="6" fillId="0" borderId="1" xfId="0" applyNumberFormat="1" applyFont="1" applyFill="1" applyBorder="1" applyAlignment="1">
      <alignment horizontal="right"/>
    </xf>
    <xf numFmtId="164" fontId="6" fillId="0" borderId="1" xfId="0" applyNumberFormat="1" applyFont="1" applyFill="1" applyBorder="1"/>
    <xf numFmtId="0" fontId="9" fillId="0" borderId="0" xfId="0" applyFont="1" applyFill="1"/>
    <xf numFmtId="164" fontId="3" fillId="0" borderId="2" xfId="0" applyNumberFormat="1" applyFont="1" applyFill="1" applyBorder="1" applyAlignment="1"/>
    <xf numFmtId="0" fontId="10" fillId="0" borderId="0" xfId="0" applyFont="1" applyFill="1" applyAlignment="1">
      <alignment wrapText="1"/>
    </xf>
    <xf numFmtId="0" fontId="6" fillId="0" borderId="0" xfId="0" applyFont="1" applyFill="1" applyAlignment="1">
      <alignment wrapText="1"/>
    </xf>
    <xf numFmtId="49" fontId="4" fillId="0" borderId="1" xfId="0" applyNumberFormat="1" applyFont="1" applyFill="1" applyBorder="1" applyAlignment="1">
      <alignment horizontal="center"/>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3" xfId="0" applyFont="1" applyFill="1" applyBorder="1" applyAlignment="1">
      <alignment horizontal="left" vertical="center" wrapText="1"/>
    </xf>
    <xf numFmtId="164" fontId="7" fillId="0" borderId="1" xfId="0" applyNumberFormat="1" applyFont="1" applyFill="1" applyBorder="1" applyAlignment="1">
      <alignment horizontal="left" vertical="center" wrapText="1"/>
    </xf>
    <xf numFmtId="164" fontId="8"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xf>
    <xf numFmtId="165" fontId="3" fillId="0" borderId="1" xfId="0" applyNumberFormat="1" applyFont="1" applyFill="1" applyBorder="1" applyAlignment="1">
      <alignment horizontal="right"/>
    </xf>
    <xf numFmtId="165" fontId="6" fillId="0" borderId="1" xfId="0" applyNumberFormat="1" applyFont="1" applyFill="1" applyBorder="1" applyAlignment="1">
      <alignment horizontal="right"/>
    </xf>
    <xf numFmtId="165" fontId="3" fillId="0" borderId="1" xfId="0" applyNumberFormat="1" applyFont="1" applyFill="1" applyBorder="1" applyAlignment="1">
      <alignment horizontal="right" wrapText="1"/>
    </xf>
    <xf numFmtId="165" fontId="6" fillId="0" borderId="1" xfId="0" applyNumberFormat="1" applyFont="1" applyFill="1" applyBorder="1" applyAlignment="1">
      <alignment horizontal="right" wrapText="1"/>
    </xf>
    <xf numFmtId="0" fontId="2" fillId="0" borderId="0" xfId="0" applyFont="1" applyFill="1" applyAlignment="1">
      <alignment horizontal="center" wrapText="1"/>
    </xf>
    <xf numFmtId="0" fontId="10" fillId="0" borderId="0" xfId="0" applyFont="1" applyFill="1" applyAlignment="1">
      <alignment horizontal="center"/>
    </xf>
    <xf numFmtId="0" fontId="10" fillId="0" borderId="0" xfId="0" applyFont="1" applyFill="1"/>
    <xf numFmtId="0" fontId="2" fillId="0" borderId="0" xfId="0" applyFont="1" applyFill="1" applyAlignment="1">
      <alignment horizontal="center" vertical="top" wrapText="1"/>
    </xf>
    <xf numFmtId="0" fontId="1"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xf numFmtId="0" fontId="16" fillId="0" borderId="0" xfId="0" applyFont="1" applyFill="1"/>
    <xf numFmtId="0" fontId="14" fillId="0" borderId="0" xfId="0" applyFont="1" applyFill="1"/>
    <xf numFmtId="0" fontId="16" fillId="0" borderId="0" xfId="0" applyFont="1" applyFill="1" applyAlignment="1">
      <alignment wrapText="1"/>
    </xf>
    <xf numFmtId="0" fontId="16" fillId="0" borderId="0" xfId="0" applyFont="1" applyFill="1" applyAlignment="1">
      <alignment horizontal="left" vertical="center"/>
    </xf>
    <xf numFmtId="164" fontId="16" fillId="0" borderId="0" xfId="0" applyNumberFormat="1" applyFont="1" applyFill="1" applyAlignment="1">
      <alignment wrapText="1"/>
    </xf>
    <xf numFmtId="49" fontId="15" fillId="0" borderId="0" xfId="0" applyNumberFormat="1" applyFont="1" applyFill="1" applyBorder="1" applyAlignment="1">
      <alignment horizontal="left" vertical="center"/>
    </xf>
    <xf numFmtId="49" fontId="17" fillId="0" borderId="0" xfId="0" applyNumberFormat="1" applyFont="1" applyFill="1" applyBorder="1" applyAlignment="1">
      <alignment horizontal="left" vertical="center"/>
    </xf>
    <xf numFmtId="0" fontId="16" fillId="0" borderId="0" xfId="0" applyFont="1" applyFill="1" applyAlignment="1">
      <alignment horizontal="left" vertical="center" wrapText="1"/>
    </xf>
    <xf numFmtId="49" fontId="9" fillId="0" borderId="0" xfId="0" applyNumberFormat="1" applyFont="1" applyFill="1"/>
    <xf numFmtId="0" fontId="9" fillId="0" borderId="0" xfId="0" applyFont="1" applyFill="1" applyAlignment="1">
      <alignment horizontal="center"/>
    </xf>
    <xf numFmtId="0" fontId="9" fillId="0" borderId="0" xfId="0" applyFont="1" applyFill="1" applyAlignment="1"/>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14" fillId="0" borderId="0" xfId="0" applyFont="1" applyFill="1" applyBorder="1" applyAlignment="1">
      <alignment horizontal="left" vertical="center"/>
    </xf>
    <xf numFmtId="0" fontId="14" fillId="0" borderId="0" xfId="0" applyFont="1" applyFill="1" applyAlignment="1">
      <alignment wrapText="1"/>
    </xf>
    <xf numFmtId="4" fontId="14" fillId="0" borderId="0" xfId="0" applyNumberFormat="1" applyFont="1" applyFill="1" applyBorder="1" applyAlignment="1">
      <alignment horizontal="left" vertical="center"/>
    </xf>
    <xf numFmtId="164" fontId="20" fillId="0" borderId="1" xfId="0" applyNumberFormat="1" applyFont="1" applyFill="1" applyBorder="1" applyAlignment="1">
      <alignment horizontal="right"/>
    </xf>
    <xf numFmtId="165" fontId="20" fillId="0" borderId="1" xfId="0" applyNumberFormat="1" applyFont="1" applyFill="1" applyBorder="1" applyAlignment="1">
      <alignment horizontal="right"/>
    </xf>
    <xf numFmtId="164" fontId="3" fillId="0" borderId="1" xfId="0" applyNumberFormat="1" applyFont="1" applyFill="1" applyBorder="1" applyAlignment="1"/>
    <xf numFmtId="164" fontId="7" fillId="0" borderId="1" xfId="0" applyNumberFormat="1" applyFont="1" applyFill="1" applyBorder="1" applyAlignment="1"/>
    <xf numFmtId="49" fontId="4" fillId="0" borderId="3" xfId="0" applyNumberFormat="1" applyFont="1" applyFill="1" applyBorder="1" applyAlignment="1">
      <alignment horizontal="center"/>
    </xf>
    <xf numFmtId="49" fontId="5" fillId="0" borderId="3" xfId="0" applyNumberFormat="1" applyFont="1" applyFill="1" applyBorder="1" applyAlignment="1">
      <alignment horizontal="center"/>
    </xf>
    <xf numFmtId="0" fontId="4" fillId="0" borderId="3" xfId="0" applyFont="1" applyFill="1" applyBorder="1" applyAlignment="1">
      <alignment horizontal="center"/>
    </xf>
    <xf numFmtId="49" fontId="11" fillId="0" borderId="3" xfId="0" applyNumberFormat="1" applyFont="1" applyFill="1" applyBorder="1" applyAlignment="1">
      <alignment horizontal="center"/>
    </xf>
    <xf numFmtId="49" fontId="12" fillId="0" borderId="3" xfId="0" applyNumberFormat="1" applyFont="1" applyFill="1" applyBorder="1" applyAlignment="1">
      <alignment horizontal="center"/>
    </xf>
    <xf numFmtId="49" fontId="11" fillId="0" borderId="3" xfId="0" applyNumberFormat="1" applyFont="1" applyFill="1" applyBorder="1" applyAlignment="1"/>
    <xf numFmtId="49" fontId="5" fillId="0" borderId="3" xfId="0" applyNumberFormat="1" applyFont="1" applyFill="1" applyBorder="1" applyAlignment="1"/>
    <xf numFmtId="0" fontId="11" fillId="0" borderId="3" xfId="0" applyFont="1" applyFill="1" applyBorder="1" applyAlignment="1">
      <alignment horizontal="center"/>
    </xf>
    <xf numFmtId="164" fontId="3" fillId="0" borderId="4" xfId="0" applyNumberFormat="1" applyFont="1" applyFill="1" applyBorder="1" applyAlignment="1">
      <alignment horizontal="right"/>
    </xf>
    <xf numFmtId="164" fontId="6" fillId="0" borderId="4" xfId="0" applyNumberFormat="1" applyFont="1" applyFill="1" applyBorder="1" applyAlignment="1">
      <alignment horizontal="right"/>
    </xf>
    <xf numFmtId="164" fontId="8" fillId="0" borderId="4" xfId="0" applyNumberFormat="1" applyFont="1" applyFill="1" applyBorder="1" applyAlignment="1">
      <alignment horizontal="right"/>
    </xf>
    <xf numFmtId="164" fontId="7" fillId="0" borderId="4" xfId="0" applyNumberFormat="1" applyFont="1" applyFill="1" applyBorder="1" applyAlignment="1">
      <alignment horizontal="right"/>
    </xf>
    <xf numFmtId="4" fontId="6" fillId="0" borderId="4" xfId="0" applyNumberFormat="1" applyFont="1" applyFill="1" applyBorder="1" applyAlignment="1">
      <alignment horizontal="right"/>
    </xf>
    <xf numFmtId="4" fontId="3" fillId="0" borderId="4" xfId="0" applyNumberFormat="1" applyFont="1" applyFill="1" applyBorder="1" applyAlignment="1">
      <alignment horizontal="right"/>
    </xf>
    <xf numFmtId="164" fontId="21" fillId="0" borderId="1" xfId="0" applyNumberFormat="1" applyFont="1" applyFill="1" applyBorder="1" applyAlignment="1">
      <alignment horizontal="right"/>
    </xf>
    <xf numFmtId="164" fontId="22" fillId="0" borderId="1" xfId="0" applyNumberFormat="1" applyFont="1" applyFill="1" applyBorder="1" applyAlignment="1">
      <alignment horizontal="right"/>
    </xf>
    <xf numFmtId="164" fontId="2" fillId="0" borderId="1" xfId="0" applyNumberFormat="1" applyFont="1" applyFill="1" applyBorder="1" applyAlignment="1"/>
    <xf numFmtId="164" fontId="1" fillId="0" borderId="1" xfId="0" applyNumberFormat="1" applyFont="1" applyFill="1" applyBorder="1" applyAlignment="1"/>
    <xf numFmtId="164" fontId="2" fillId="0" borderId="1" xfId="0" applyNumberFormat="1" applyFont="1" applyFill="1" applyBorder="1"/>
    <xf numFmtId="164" fontId="1" fillId="0" borderId="1" xfId="0" applyNumberFormat="1" applyFont="1" applyFill="1" applyBorder="1"/>
    <xf numFmtId="49" fontId="0" fillId="0" borderId="1" xfId="0" applyNumberFormat="1" applyBorder="1" applyAlignment="1">
      <alignment wrapText="1" shrinkToFit="1"/>
    </xf>
    <xf numFmtId="4" fontId="0" fillId="0" borderId="1" xfId="0" applyNumberFormat="1" applyBorder="1"/>
    <xf numFmtId="0" fontId="2" fillId="0" borderId="0" xfId="0" applyFont="1" applyFill="1" applyAlignment="1"/>
    <xf numFmtId="0" fontId="4" fillId="0" borderId="1" xfId="0" applyFont="1" applyFill="1" applyBorder="1" applyAlignment="1">
      <alignment horizontal="center" vertical="center"/>
    </xf>
    <xf numFmtId="0" fontId="10" fillId="0" borderId="0" xfId="0" applyFont="1" applyFill="1" applyAlignment="1"/>
    <xf numFmtId="49" fontId="2" fillId="0" borderId="1" xfId="0" applyNumberFormat="1" applyFont="1" applyBorder="1" applyAlignment="1"/>
    <xf numFmtId="0" fontId="2" fillId="0" borderId="0" xfId="0" applyFont="1" applyFill="1" applyBorder="1" applyAlignment="1">
      <alignment horizontal="center" vertical="top" wrapText="1"/>
    </xf>
    <xf numFmtId="0" fontId="2" fillId="0" borderId="0" xfId="0" applyFont="1" applyFill="1" applyBorder="1" applyAlignment="1">
      <alignment wrapText="1"/>
    </xf>
    <xf numFmtId="0" fontId="10" fillId="0" borderId="0" xfId="0" applyFont="1" applyFill="1" applyBorder="1" applyAlignment="1">
      <alignment wrapText="1"/>
    </xf>
    <xf numFmtId="0" fontId="6" fillId="0" borderId="0" xfId="0" applyFont="1" applyFill="1" applyBorder="1" applyAlignment="1">
      <alignment wrapText="1"/>
    </xf>
    <xf numFmtId="49" fontId="6" fillId="0" borderId="1" xfId="0" applyNumberFormat="1" applyFont="1" applyFill="1" applyBorder="1" applyAlignment="1">
      <alignment horizontal="left" vertical="center" wrapText="1"/>
    </xf>
    <xf numFmtId="49" fontId="28" fillId="0" borderId="1" xfId="2" applyNumberFormat="1" applyFont="1" applyBorder="1" applyProtection="1">
      <alignment horizontal="center" vertical="center" wrapText="1"/>
    </xf>
    <xf numFmtId="49" fontId="25" fillId="0" borderId="1" xfId="4" applyNumberFormat="1" applyFont="1" applyBorder="1" applyProtection="1">
      <alignment horizontal="center" vertical="center"/>
    </xf>
    <xf numFmtId="0" fontId="25" fillId="0" borderId="1" xfId="5" applyNumberFormat="1" applyFont="1" applyBorder="1" applyProtection="1">
      <alignment horizontal="center" vertical="center" wrapText="1"/>
    </xf>
    <xf numFmtId="49" fontId="25" fillId="0" borderId="1" xfId="7" applyNumberFormat="1" applyFont="1" applyBorder="1" applyProtection="1">
      <alignment horizontal="center" vertical="center"/>
    </xf>
    <xf numFmtId="49" fontId="25" fillId="0" borderId="1" xfId="8" applyNumberFormat="1" applyFont="1" applyBorder="1" applyProtection="1">
      <alignment horizontal="center" vertical="center" wrapText="1"/>
    </xf>
    <xf numFmtId="49" fontId="25" fillId="0" borderId="1" xfId="10" applyNumberFormat="1" applyFont="1" applyBorder="1" applyProtection="1">
      <alignment horizontal="center" vertical="center"/>
    </xf>
    <xf numFmtId="49" fontId="25" fillId="0" borderId="1" xfId="11" applyNumberFormat="1" applyFont="1" applyBorder="1" applyProtection="1">
      <alignment horizontal="center" vertical="center" wrapText="1"/>
    </xf>
    <xf numFmtId="0" fontId="25" fillId="0" borderId="1" xfId="13" applyNumberFormat="1" applyFont="1" applyBorder="1" applyProtection="1"/>
    <xf numFmtId="49" fontId="28" fillId="0" borderId="1" xfId="14" applyNumberFormat="1" applyFont="1" applyBorder="1" applyProtection="1">
      <alignment horizontal="center" vertical="center"/>
    </xf>
    <xf numFmtId="49" fontId="28" fillId="0" borderId="1" xfId="15" applyNumberFormat="1" applyFont="1" applyBorder="1" applyProtection="1">
      <alignment horizontal="center" vertical="center" wrapText="1"/>
    </xf>
    <xf numFmtId="49" fontId="25" fillId="0" borderId="1" xfId="16" applyNumberFormat="1" applyFont="1" applyBorder="1" applyProtection="1">
      <alignment horizontal="left" vertical="center"/>
    </xf>
    <xf numFmtId="0" fontId="25" fillId="0" borderId="1" xfId="17" applyNumberFormat="1" applyFont="1" applyBorder="1" applyProtection="1">
      <alignment horizontal="center" vertical="center"/>
    </xf>
    <xf numFmtId="0" fontId="25" fillId="0" borderId="1" xfId="18" applyNumberFormat="1" applyFont="1" applyBorder="1" applyProtection="1">
      <alignment horizontal="center" vertical="center"/>
    </xf>
    <xf numFmtId="0" fontId="25" fillId="0" borderId="1" xfId="22" applyNumberFormat="1" applyFont="1" applyBorder="1" applyProtection="1">
      <alignment horizontal="center" vertical="center" wrapText="1"/>
    </xf>
    <xf numFmtId="49" fontId="25" fillId="0" borderId="1" xfId="23" applyNumberFormat="1" applyFont="1" applyBorder="1" applyProtection="1">
      <alignment horizontal="center" vertical="center" wrapText="1"/>
    </xf>
    <xf numFmtId="49" fontId="28" fillId="0" borderId="1" xfId="32" applyNumberFormat="1" applyFont="1" applyBorder="1" applyProtection="1">
      <alignment horizontal="center" vertical="center"/>
    </xf>
    <xf numFmtId="49" fontId="28" fillId="0" borderId="1" xfId="33" applyNumberFormat="1" applyFont="1" applyBorder="1" applyProtection="1">
      <alignment horizontal="center" vertical="center" wrapText="1"/>
    </xf>
    <xf numFmtId="4" fontId="25" fillId="0" borderId="6" xfId="40" applyNumberFormat="1" applyFont="1" applyProtection="1">
      <alignment horizontal="right" vertical="center" shrinkToFit="1"/>
    </xf>
    <xf numFmtId="4" fontId="25" fillId="0" borderId="8" xfId="41" applyNumberFormat="1" applyFont="1" applyProtection="1">
      <alignment horizontal="right" vertical="center" shrinkToFit="1"/>
    </xf>
    <xf numFmtId="4" fontId="25" fillId="0" borderId="10" xfId="42" applyNumberFormat="1" applyFont="1" applyProtection="1">
      <alignment horizontal="right" vertical="center" shrinkToFit="1"/>
    </xf>
    <xf numFmtId="4" fontId="25" fillId="0" borderId="6" xfId="43" applyNumberFormat="1" applyFont="1" applyProtection="1">
      <alignment horizontal="center" vertical="center" shrinkToFit="1"/>
    </xf>
    <xf numFmtId="4" fontId="25" fillId="0" borderId="10" xfId="44" applyNumberFormat="1" applyFont="1" applyProtection="1">
      <alignment horizontal="center" vertical="center" shrinkToFit="1"/>
    </xf>
    <xf numFmtId="4" fontId="25" fillId="0" borderId="8" xfId="45" applyNumberFormat="1" applyFont="1" applyProtection="1">
      <alignment horizontal="center" vertical="center" shrinkToFit="1"/>
    </xf>
    <xf numFmtId="49" fontId="25" fillId="0" borderId="1" xfId="14" applyNumberFormat="1" applyFont="1" applyBorder="1" applyProtection="1">
      <alignment horizontal="center" vertical="center"/>
    </xf>
    <xf numFmtId="49" fontId="25" fillId="0" borderId="1" xfId="2" applyNumberFormat="1" applyFont="1" applyBorder="1" applyProtection="1">
      <alignment horizontal="center" vertical="center" wrapText="1"/>
    </xf>
    <xf numFmtId="49" fontId="25" fillId="0" borderId="1" xfId="15" applyNumberFormat="1" applyFont="1" applyBorder="1" applyProtection="1">
      <alignment horizontal="center" vertical="center" wrapText="1"/>
    </xf>
    <xf numFmtId="49" fontId="25" fillId="0" borderId="1" xfId="20" applyNumberFormat="1" applyFont="1" applyBorder="1" applyProtection="1">
      <alignment horizontal="center" vertical="center"/>
    </xf>
    <xf numFmtId="49" fontId="25" fillId="0" borderId="1" xfId="28" applyNumberFormat="1" applyFont="1" applyBorder="1" applyProtection="1">
      <alignment horizontal="left" vertical="center"/>
    </xf>
    <xf numFmtId="49" fontId="25" fillId="0" borderId="1" xfId="29" applyNumberFormat="1" applyFont="1" applyBorder="1" applyProtection="1">
      <alignment horizontal="left" vertical="center" wrapText="1"/>
    </xf>
    <xf numFmtId="164" fontId="1" fillId="0" borderId="1" xfId="0" applyNumberFormat="1" applyFont="1" applyFill="1" applyBorder="1" applyAlignment="1">
      <alignment horizontal="center"/>
    </xf>
    <xf numFmtId="49" fontId="28" fillId="0" borderId="1" xfId="1" applyNumberFormat="1" applyFont="1" applyBorder="1" applyAlignment="1" applyProtection="1">
      <alignment horizontal="left" vertical="center" wrapText="1"/>
    </xf>
    <xf numFmtId="0" fontId="25" fillId="0" borderId="1" xfId="3" applyNumberFormat="1" applyFont="1" applyBorder="1" applyAlignment="1" applyProtection="1">
      <alignment horizontal="left" vertical="center" wrapText="1"/>
    </xf>
    <xf numFmtId="0" fontId="25" fillId="0" borderId="1" xfId="6" applyNumberFormat="1" applyFont="1" applyBorder="1" applyAlignment="1" applyProtection="1">
      <alignment horizontal="left" vertical="center" wrapText="1"/>
    </xf>
    <xf numFmtId="0" fontId="25" fillId="0" borderId="1" xfId="9" applyNumberFormat="1" applyFont="1" applyBorder="1" applyAlignment="1" applyProtection="1">
      <alignment horizontal="left" vertical="center" wrapText="1"/>
    </xf>
    <xf numFmtId="0" fontId="25" fillId="0" borderId="1" xfId="12" applyNumberFormat="1" applyFont="1" applyBorder="1" applyAlignment="1" applyProtection="1">
      <alignment horizontal="left" vertical="center" wrapText="1"/>
    </xf>
    <xf numFmtId="0" fontId="30" fillId="0" borderId="1" xfId="12" applyNumberFormat="1" applyFont="1" applyBorder="1" applyAlignment="1" applyProtection="1">
      <alignment horizontal="left" vertical="center" wrapText="1"/>
    </xf>
    <xf numFmtId="49" fontId="25" fillId="0" borderId="1" xfId="19" applyNumberFormat="1" applyFont="1" applyBorder="1" applyAlignment="1" applyProtection="1">
      <alignment horizontal="left" vertical="center" wrapText="1"/>
    </xf>
    <xf numFmtId="0" fontId="28" fillId="0" borderId="1" xfId="12" applyNumberFormat="1" applyFont="1" applyBorder="1" applyAlignment="1" applyProtection="1">
      <alignment horizontal="left" vertical="center" wrapText="1"/>
    </xf>
    <xf numFmtId="49" fontId="25" fillId="0" borderId="1" xfId="21" applyNumberFormat="1" applyFont="1" applyBorder="1" applyAlignment="1" applyProtection="1">
      <alignment horizontal="left" vertical="center" wrapText="1"/>
    </xf>
    <xf numFmtId="49" fontId="25" fillId="0" borderId="1" xfId="1" applyNumberFormat="1" applyFont="1" applyBorder="1" applyAlignment="1" applyProtection="1">
      <alignment horizontal="left" vertical="center" wrapText="1"/>
    </xf>
    <xf numFmtId="49" fontId="31" fillId="0" borderId="1" xfId="24" applyNumberFormat="1" applyFont="1" applyBorder="1" applyAlignment="1" applyProtection="1">
      <alignment horizontal="left" vertical="center" wrapText="1"/>
    </xf>
    <xf numFmtId="0" fontId="25" fillId="0" borderId="1" xfId="25" applyNumberFormat="1" applyFont="1" applyBorder="1" applyAlignment="1" applyProtection="1">
      <alignment horizontal="left" vertical="center" wrapText="1"/>
    </xf>
    <xf numFmtId="49" fontId="25" fillId="0" borderId="1" xfId="26" applyNumberFormat="1" applyFont="1" applyBorder="1" applyAlignment="1" applyProtection="1">
      <alignment horizontal="left" vertical="center" wrapText="1"/>
    </xf>
    <xf numFmtId="49" fontId="25" fillId="0" borderId="1" xfId="27" applyNumberFormat="1" applyFont="1" applyBorder="1" applyAlignment="1" applyProtection="1">
      <alignment vertical="center" wrapText="1"/>
    </xf>
    <xf numFmtId="0" fontId="29" fillId="0" borderId="1" xfId="30" applyNumberFormat="1" applyFont="1" applyBorder="1" applyAlignment="1" applyProtection="1">
      <alignment vertical="center" wrapText="1"/>
    </xf>
    <xf numFmtId="49" fontId="25" fillId="0" borderId="1" xfId="31" applyNumberFormat="1" applyFont="1" applyBorder="1" applyAlignment="1" applyProtection="1">
      <alignment horizontal="left" vertical="center" wrapText="1"/>
    </xf>
    <xf numFmtId="49" fontId="28" fillId="0" borderId="1" xfId="31" applyNumberFormat="1" applyFont="1" applyBorder="1" applyAlignment="1" applyProtection="1">
      <alignment horizontal="left" vertical="center" wrapText="1"/>
    </xf>
    <xf numFmtId="0" fontId="25" fillId="0" borderId="1" xfId="35" applyNumberFormat="1" applyFont="1" applyBorder="1" applyAlignment="1" applyProtection="1">
      <alignment horizontal="left" vertical="center" wrapText="1"/>
    </xf>
    <xf numFmtId="49" fontId="25" fillId="0" borderId="1" xfId="34" applyNumberFormat="1" applyFont="1" applyBorder="1" applyAlignment="1" applyProtection="1">
      <alignment horizontal="left" vertical="center" wrapText="1"/>
    </xf>
    <xf numFmtId="49" fontId="28" fillId="0" borderId="1" xfId="36" applyNumberFormat="1" applyFont="1" applyBorder="1" applyAlignment="1" applyProtection="1">
      <alignment horizontal="left" vertical="center" wrapText="1"/>
    </xf>
    <xf numFmtId="49" fontId="28" fillId="0" borderId="1" xfId="27" applyNumberFormat="1" applyFont="1" applyBorder="1" applyAlignment="1" applyProtection="1">
      <alignment vertical="center" wrapText="1"/>
    </xf>
    <xf numFmtId="49" fontId="25" fillId="0" borderId="1" xfId="37" applyNumberFormat="1" applyFont="1" applyBorder="1" applyAlignment="1" applyProtection="1">
      <alignment vertical="center" wrapText="1"/>
    </xf>
    <xf numFmtId="49" fontId="31" fillId="0" borderId="1" xfId="38" applyNumberFormat="1" applyFont="1" applyBorder="1" applyAlignment="1" applyProtection="1">
      <alignment horizontal="left" vertical="center" wrapText="1"/>
    </xf>
    <xf numFmtId="49" fontId="25" fillId="0" borderId="1" xfId="39" applyNumberFormat="1" applyFont="1" applyBorder="1" applyAlignment="1" applyProtection="1">
      <alignment horizontal="left" vertical="center" wrapText="1"/>
    </xf>
    <xf numFmtId="164" fontId="3" fillId="2" borderId="1" xfId="0" applyNumberFormat="1" applyFont="1" applyFill="1" applyBorder="1" applyAlignment="1">
      <alignment horizontal="right"/>
    </xf>
    <xf numFmtId="164" fontId="6" fillId="2" borderId="1" xfId="0" applyNumberFormat="1" applyFont="1" applyFill="1" applyBorder="1" applyAlignment="1">
      <alignment horizontal="right"/>
    </xf>
    <xf numFmtId="49" fontId="18" fillId="0" borderId="0" xfId="0" applyNumberFormat="1" applyFont="1" applyFill="1" applyAlignment="1">
      <alignment horizontal="center" vertical="top" wrapText="1"/>
    </xf>
    <xf numFmtId="0" fontId="18" fillId="0" borderId="0" xfId="0" applyFont="1" applyFill="1" applyAlignment="1">
      <alignment horizontal="center" vertical="top" wrapText="1"/>
    </xf>
    <xf numFmtId="0" fontId="19" fillId="0" borderId="0" xfId="0" applyFont="1" applyFill="1" applyAlignment="1">
      <alignment horizontal="center" vertical="top" wrapText="1"/>
    </xf>
  </cellXfs>
  <cellStyles count="46">
    <cellStyle name="xl27" xfId="1"/>
    <cellStyle name="xl28" xfId="3"/>
    <cellStyle name="xl29" xfId="6"/>
    <cellStyle name="xl30" xfId="9"/>
    <cellStyle name="xl31" xfId="12"/>
    <cellStyle name="xl32" xfId="19"/>
    <cellStyle name="xl33" xfId="21"/>
    <cellStyle name="xl34" xfId="24"/>
    <cellStyle name="xl35" xfId="25"/>
    <cellStyle name="xl36" xfId="26"/>
    <cellStyle name="xl37" xfId="27"/>
    <cellStyle name="xl38" xfId="30"/>
    <cellStyle name="xl39" xfId="31"/>
    <cellStyle name="xl40" xfId="34"/>
    <cellStyle name="xl41" xfId="35"/>
    <cellStyle name="xl42" xfId="36"/>
    <cellStyle name="xl43" xfId="37"/>
    <cellStyle name="xl44" xfId="38"/>
    <cellStyle name="xl45" xfId="39"/>
    <cellStyle name="xl59" xfId="2"/>
    <cellStyle name="xl60" xfId="4"/>
    <cellStyle name="xl61" xfId="7"/>
    <cellStyle name="xl62" xfId="10"/>
    <cellStyle name="xl63" xfId="13"/>
    <cellStyle name="xl64" xfId="14"/>
    <cellStyle name="xl65" xfId="15"/>
    <cellStyle name="xl66" xfId="8"/>
    <cellStyle name="xl67" xfId="11"/>
    <cellStyle name="xl68" xfId="20"/>
    <cellStyle name="xl69" xfId="17"/>
    <cellStyle name="xl70" xfId="18"/>
    <cellStyle name="xl71" xfId="28"/>
    <cellStyle name="xl72" xfId="32"/>
    <cellStyle name="xl79" xfId="5"/>
    <cellStyle name="xl80" xfId="22"/>
    <cellStyle name="xl81" xfId="23"/>
    <cellStyle name="xl82" xfId="29"/>
    <cellStyle name="xl83" xfId="33"/>
    <cellStyle name="xl87" xfId="16"/>
    <cellStyle name="xl92" xfId="40"/>
    <cellStyle name="xl93" xfId="41"/>
    <cellStyle name="xl94" xfId="42"/>
    <cellStyle name="xl95" xfId="43"/>
    <cellStyle name="xl96" xfId="44"/>
    <cellStyle name="xl97" xfId="45"/>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F6FAFB"/>
      <rgbColor rgb="00BFC5D2"/>
      <rgbColor rgb="00405E83"/>
      <rgbColor rgb="00FFE4C4"/>
      <rgbColor rgb="00000000"/>
      <rgbColor rgb="00DCFFDC"/>
      <rgbColor rgb="00FFFF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55"/>
  <sheetViews>
    <sheetView tabSelected="1" zoomScale="90" zoomScaleNormal="90" zoomScaleSheetLayoutView="100" workbookViewId="0">
      <pane xSplit="2" ySplit="6" topLeftCell="C290" activePane="bottomRight" state="frozen"/>
      <selection pane="topRight" activeCell="C1" sqref="C1"/>
      <selection pane="bottomLeft" activeCell="A8" sqref="A8"/>
      <selection pane="bottomRight" activeCell="D4" sqref="D4"/>
    </sheetView>
  </sheetViews>
  <sheetFormatPr defaultColWidth="9.42578125" defaultRowHeight="12.75" x14ac:dyDescent="0.2"/>
  <cols>
    <col min="1" max="1" width="48.7109375" style="33" customWidth="1"/>
    <col min="2" max="2" width="20.140625" style="1" customWidth="1"/>
    <col min="3" max="3" width="12.7109375" style="1" customWidth="1"/>
    <col min="4" max="4" width="11.5703125" style="1" customWidth="1"/>
    <col min="5" max="5" width="12.140625" style="1" customWidth="1"/>
    <col min="6" max="6" width="7.7109375" style="1" customWidth="1"/>
    <col min="7" max="7" width="11.28515625" style="1" customWidth="1"/>
    <col min="8" max="8" width="13.28515625" style="83" bestFit="1" customWidth="1"/>
    <col min="9" max="9" width="9.42578125" style="83"/>
    <col min="10" max="16384" width="9.42578125" style="1"/>
  </cols>
  <sheetData>
    <row r="1" spans="1:9" s="31" customFormat="1" ht="36" customHeight="1" x14ac:dyDescent="0.2">
      <c r="A1" s="143" t="s">
        <v>1035</v>
      </c>
      <c r="B1" s="143"/>
      <c r="C1" s="143"/>
      <c r="D1" s="143"/>
      <c r="E1" s="143"/>
      <c r="F1" s="143"/>
      <c r="G1" s="143"/>
      <c r="H1" s="82"/>
      <c r="I1" s="82"/>
    </row>
    <row r="2" spans="1:9" x14ac:dyDescent="0.2">
      <c r="A2" s="32"/>
      <c r="B2" s="2"/>
    </row>
    <row r="3" spans="1:9" x14ac:dyDescent="0.2">
      <c r="A3" s="32"/>
      <c r="B3" s="2"/>
      <c r="E3" s="28" t="s">
        <v>394</v>
      </c>
    </row>
    <row r="4" spans="1:9" ht="93" customHeight="1" x14ac:dyDescent="0.2">
      <c r="A4" s="15" t="s">
        <v>221</v>
      </c>
      <c r="B4" s="15" t="s">
        <v>331</v>
      </c>
      <c r="C4" s="15" t="s">
        <v>799</v>
      </c>
      <c r="D4" s="15" t="s">
        <v>1037</v>
      </c>
      <c r="E4" s="15" t="s">
        <v>222</v>
      </c>
      <c r="F4" s="15" t="s">
        <v>1105</v>
      </c>
      <c r="G4" s="15" t="s">
        <v>1036</v>
      </c>
    </row>
    <row r="5" spans="1:9" s="11" customFormat="1" x14ac:dyDescent="0.2">
      <c r="A5" s="17" t="s">
        <v>364</v>
      </c>
      <c r="B5" s="13"/>
      <c r="C5" s="52">
        <f>C6+C80</f>
        <v>79728881.700000018</v>
      </c>
      <c r="D5" s="52">
        <f>D6+D80</f>
        <v>54344039.900000006</v>
      </c>
      <c r="E5" s="52">
        <f>E6+E80</f>
        <v>54108904.5</v>
      </c>
      <c r="F5" s="52">
        <f>E5/C5*100</f>
        <v>67.866127488904667</v>
      </c>
      <c r="G5" s="53">
        <f>E5/D5*100</f>
        <v>99.567320721034562</v>
      </c>
      <c r="H5" s="84"/>
      <c r="I5" s="84"/>
    </row>
    <row r="6" spans="1:9" x14ac:dyDescent="0.2">
      <c r="A6" s="17" t="s">
        <v>178</v>
      </c>
      <c r="B6" s="56" t="s">
        <v>276</v>
      </c>
      <c r="C6" s="3">
        <f>C7+C10+C27+C46+C52+C55+C56+C57+C64+C68+C69+C75+C76+C77</f>
        <v>46933133.900000006</v>
      </c>
      <c r="D6" s="3">
        <f>D7+D10+D27+D46+D52+D55+D56+D57+D64+D68+D69+D75+D76+D77</f>
        <v>33058669.800000001</v>
      </c>
      <c r="E6" s="3">
        <f>E7+E10+E27+E46+E52+E55+E56+E57+E64+E68+E69+E75+E76+E77</f>
        <v>30967832.5</v>
      </c>
      <c r="F6" s="64">
        <f>E6/C6*100</f>
        <v>65.982878036618814</v>
      </c>
      <c r="G6" s="24">
        <f>E6/D6*100</f>
        <v>93.675373774416045</v>
      </c>
    </row>
    <row r="7" spans="1:9" x14ac:dyDescent="0.2">
      <c r="A7" s="17" t="s">
        <v>179</v>
      </c>
      <c r="B7" s="56" t="s">
        <v>604</v>
      </c>
      <c r="C7" s="3">
        <f>C8+C9</f>
        <v>23806068.399999999</v>
      </c>
      <c r="D7" s="3">
        <f>D8+D9</f>
        <v>16526203.5</v>
      </c>
      <c r="E7" s="3">
        <f>E8+E9</f>
        <v>16440870.299999999</v>
      </c>
      <c r="F7" s="64">
        <f>E7/C7*100</f>
        <v>69.061677987953701</v>
      </c>
      <c r="G7" s="24">
        <f>E7/D7*100</f>
        <v>99.483649103074384</v>
      </c>
    </row>
    <row r="8" spans="1:9" x14ac:dyDescent="0.2">
      <c r="A8" s="16" t="s">
        <v>172</v>
      </c>
      <c r="B8" s="57" t="s">
        <v>6</v>
      </c>
      <c r="C8" s="70">
        <v>6951498</v>
      </c>
      <c r="D8" s="4">
        <v>4914509</v>
      </c>
      <c r="E8" s="70">
        <v>4764779.5999999996</v>
      </c>
      <c r="F8" s="65">
        <f>E8/C8*100</f>
        <v>68.543206083062955</v>
      </c>
      <c r="G8" s="25">
        <f>E8/D8*100</f>
        <v>96.953319243082063</v>
      </c>
    </row>
    <row r="9" spans="1:9" x14ac:dyDescent="0.2">
      <c r="A9" s="16" t="s">
        <v>694</v>
      </c>
      <c r="B9" s="57" t="s">
        <v>190</v>
      </c>
      <c r="C9" s="70">
        <v>16854570.399999999</v>
      </c>
      <c r="D9" s="4">
        <v>11611694.5</v>
      </c>
      <c r="E9" s="70">
        <v>11676090.699999999</v>
      </c>
      <c r="F9" s="65">
        <f>E9/C9*100</f>
        <v>69.275516509160028</v>
      </c>
      <c r="G9" s="25">
        <f>E9/D9*100</f>
        <v>100.55458055669652</v>
      </c>
    </row>
    <row r="10" spans="1:9" ht="24" x14ac:dyDescent="0.2">
      <c r="A10" s="17" t="s">
        <v>180</v>
      </c>
      <c r="B10" s="56" t="s">
        <v>692</v>
      </c>
      <c r="C10" s="3">
        <f>C11</f>
        <v>9065509.5</v>
      </c>
      <c r="D10" s="3">
        <f>D11</f>
        <v>7068899.7000000002</v>
      </c>
      <c r="E10" s="3">
        <f>E11</f>
        <v>5921492.1000000015</v>
      </c>
      <c r="F10" s="64">
        <f t="shared" ref="F10:F76" si="0">E10/C10*100</f>
        <v>65.31891119853772</v>
      </c>
      <c r="G10" s="24">
        <f t="shared" ref="G10:G76" si="1">E10/D10*100</f>
        <v>83.768229163019541</v>
      </c>
    </row>
    <row r="11" spans="1:9" ht="24" x14ac:dyDescent="0.2">
      <c r="A11" s="16" t="s">
        <v>91</v>
      </c>
      <c r="B11" s="57" t="s">
        <v>677</v>
      </c>
      <c r="C11" s="4">
        <f>C12+C14+C15+C16+C17+C18+C22+C19+C21+C23+C24+C25+C26</f>
        <v>9065509.5</v>
      </c>
      <c r="D11" s="4">
        <f>D12+D14+D15+D16+D17+D18+D22+D19+D21+D23+D24+D25+D26</f>
        <v>7068899.7000000002</v>
      </c>
      <c r="E11" s="4">
        <f>E12+E13+E14+E15+E16+E17+E18+E20+E22+E19+E21+E23+E24+E25+E26</f>
        <v>5921492.1000000015</v>
      </c>
      <c r="F11" s="65">
        <f t="shared" si="0"/>
        <v>65.31891119853772</v>
      </c>
      <c r="G11" s="25">
        <f t="shared" si="1"/>
        <v>83.768229163019541</v>
      </c>
    </row>
    <row r="12" spans="1:9" ht="60" x14ac:dyDescent="0.2">
      <c r="A12" s="16" t="s">
        <v>156</v>
      </c>
      <c r="B12" s="57" t="s">
        <v>94</v>
      </c>
      <c r="C12" s="4">
        <v>65362</v>
      </c>
      <c r="D12" s="4">
        <v>47297</v>
      </c>
      <c r="E12" s="70">
        <v>10406.6</v>
      </c>
      <c r="F12" s="65">
        <f t="shared" si="0"/>
        <v>15.921483430739574</v>
      </c>
      <c r="G12" s="25">
        <f t="shared" si="1"/>
        <v>22.00266401674525</v>
      </c>
    </row>
    <row r="13" spans="1:9" ht="48" x14ac:dyDescent="0.2">
      <c r="A13" s="16" t="s">
        <v>1026</v>
      </c>
      <c r="B13" s="57" t="s">
        <v>1025</v>
      </c>
      <c r="C13" s="4"/>
      <c r="D13" s="4"/>
      <c r="E13" s="70">
        <v>110740.4</v>
      </c>
      <c r="F13" s="65"/>
      <c r="G13" s="25" t="e">
        <f t="shared" si="1"/>
        <v>#DIV/0!</v>
      </c>
    </row>
    <row r="14" spans="1:9" ht="114.75" x14ac:dyDescent="0.2">
      <c r="A14" s="76" t="s">
        <v>927</v>
      </c>
      <c r="B14" s="57" t="s">
        <v>281</v>
      </c>
      <c r="C14" s="4">
        <v>1901886</v>
      </c>
      <c r="D14" s="4">
        <v>1146520</v>
      </c>
      <c r="E14" s="70">
        <v>893953.8</v>
      </c>
      <c r="F14" s="65">
        <f t="shared" si="0"/>
        <v>47.003542799095214</v>
      </c>
      <c r="G14" s="25">
        <f t="shared" si="1"/>
        <v>77.971060251892681</v>
      </c>
    </row>
    <row r="15" spans="1:9" ht="24" x14ac:dyDescent="0.2">
      <c r="A15" s="16" t="s">
        <v>381</v>
      </c>
      <c r="B15" s="57" t="s">
        <v>27</v>
      </c>
      <c r="C15" s="4">
        <v>1184875</v>
      </c>
      <c r="D15" s="4">
        <v>916853</v>
      </c>
      <c r="E15" s="70">
        <v>869996.9</v>
      </c>
      <c r="F15" s="65">
        <f t="shared" si="0"/>
        <v>73.425205190420925</v>
      </c>
      <c r="G15" s="25">
        <f t="shared" si="1"/>
        <v>94.889464287077658</v>
      </c>
    </row>
    <row r="16" spans="1:9" ht="24" x14ac:dyDescent="0.2">
      <c r="A16" s="16" t="s">
        <v>282</v>
      </c>
      <c r="B16" s="57" t="s">
        <v>96</v>
      </c>
      <c r="C16" s="4">
        <v>129180</v>
      </c>
      <c r="D16" s="4">
        <v>95332</v>
      </c>
      <c r="E16" s="70">
        <v>90772.800000000003</v>
      </c>
      <c r="F16" s="65">
        <f t="shared" si="0"/>
        <v>70.268462610311204</v>
      </c>
      <c r="G16" s="25">
        <f t="shared" si="1"/>
        <v>95.217555490286571</v>
      </c>
    </row>
    <row r="17" spans="1:7" ht="120" x14ac:dyDescent="0.2">
      <c r="A17" s="16" t="s">
        <v>16</v>
      </c>
      <c r="B17" s="57" t="s">
        <v>668</v>
      </c>
      <c r="C17" s="4"/>
      <c r="D17" s="4"/>
      <c r="E17" s="70">
        <v>126023.2</v>
      </c>
      <c r="F17" s="65"/>
      <c r="G17" s="25" t="e">
        <f t="shared" si="1"/>
        <v>#DIV/0!</v>
      </c>
    </row>
    <row r="18" spans="1:7" ht="120" x14ac:dyDescent="0.2">
      <c r="A18" s="16" t="s">
        <v>291</v>
      </c>
      <c r="B18" s="57" t="s">
        <v>292</v>
      </c>
      <c r="C18" s="4">
        <v>1856131</v>
      </c>
      <c r="D18" s="4">
        <v>1607242</v>
      </c>
      <c r="E18" s="70">
        <v>1227734.7</v>
      </c>
      <c r="F18" s="65">
        <f t="shared" si="0"/>
        <v>66.144830294844496</v>
      </c>
      <c r="G18" s="25">
        <f t="shared" si="1"/>
        <v>76.387669062904024</v>
      </c>
    </row>
    <row r="19" spans="1:7" ht="108" x14ac:dyDescent="0.2">
      <c r="A19" s="16" t="s">
        <v>802</v>
      </c>
      <c r="B19" s="57" t="s">
        <v>803</v>
      </c>
      <c r="C19" s="4">
        <v>3800</v>
      </c>
      <c r="D19" s="4">
        <v>3562</v>
      </c>
      <c r="E19" s="70">
        <v>3890.7</v>
      </c>
      <c r="F19" s="65">
        <f t="shared" si="0"/>
        <v>102.38684210526314</v>
      </c>
      <c r="G19" s="25">
        <f t="shared" si="1"/>
        <v>109.22796181920269</v>
      </c>
    </row>
    <row r="20" spans="1:7" ht="108" x14ac:dyDescent="0.2">
      <c r="A20" s="16" t="s">
        <v>1028</v>
      </c>
      <c r="B20" s="57" t="s">
        <v>1027</v>
      </c>
      <c r="C20" s="4"/>
      <c r="D20" s="4"/>
      <c r="E20" s="70">
        <v>15</v>
      </c>
      <c r="F20" s="65"/>
      <c r="G20" s="25" t="e">
        <f t="shared" si="1"/>
        <v>#DIV/0!</v>
      </c>
    </row>
    <row r="21" spans="1:7" ht="84" x14ac:dyDescent="0.2">
      <c r="A21" s="16" t="s">
        <v>804</v>
      </c>
      <c r="B21" s="57" t="s">
        <v>805</v>
      </c>
      <c r="C21" s="4">
        <v>256</v>
      </c>
      <c r="D21" s="4">
        <v>180</v>
      </c>
      <c r="E21" s="70">
        <v>321.60000000000002</v>
      </c>
      <c r="F21" s="65">
        <f t="shared" si="0"/>
        <v>125.62500000000001</v>
      </c>
      <c r="G21" s="25">
        <f t="shared" si="1"/>
        <v>178.66666666666669</v>
      </c>
    </row>
    <row r="22" spans="1:7" ht="96" x14ac:dyDescent="0.2">
      <c r="A22" s="16" t="s">
        <v>800</v>
      </c>
      <c r="B22" s="57" t="s">
        <v>801</v>
      </c>
      <c r="C22" s="4">
        <v>3500</v>
      </c>
      <c r="D22" s="4">
        <v>2451</v>
      </c>
      <c r="E22" s="70">
        <v>609.1</v>
      </c>
      <c r="F22" s="65">
        <f t="shared" si="0"/>
        <v>17.402857142857144</v>
      </c>
      <c r="G22" s="25">
        <f t="shared" si="1"/>
        <v>24.85108119135047</v>
      </c>
    </row>
    <row r="23" spans="1:7" ht="72" x14ac:dyDescent="0.2">
      <c r="A23" s="16" t="s">
        <v>85</v>
      </c>
      <c r="B23" s="57" t="s">
        <v>608</v>
      </c>
      <c r="C23" s="70">
        <v>1792202.1</v>
      </c>
      <c r="D23" s="142">
        <v>1474580.9</v>
      </c>
      <c r="E23" s="70">
        <v>1206092.2</v>
      </c>
      <c r="F23" s="65">
        <f t="shared" si="0"/>
        <v>67.296662580631931</v>
      </c>
      <c r="G23" s="25">
        <f t="shared" si="1"/>
        <v>81.792202787924353</v>
      </c>
    </row>
    <row r="24" spans="1:7" ht="84" x14ac:dyDescent="0.2">
      <c r="A24" s="16" t="s">
        <v>671</v>
      </c>
      <c r="B24" s="57" t="s">
        <v>175</v>
      </c>
      <c r="C24" s="4">
        <v>9555.4</v>
      </c>
      <c r="D24" s="4">
        <v>7131.4</v>
      </c>
      <c r="E24" s="70">
        <v>8326.4</v>
      </c>
      <c r="F24" s="65">
        <f t="shared" si="0"/>
        <v>87.138162714276746</v>
      </c>
      <c r="G24" s="25">
        <f t="shared" si="1"/>
        <v>116.75687803236391</v>
      </c>
    </row>
    <row r="25" spans="1:7" ht="72" x14ac:dyDescent="0.2">
      <c r="A25" s="16" t="s">
        <v>202</v>
      </c>
      <c r="B25" s="57" t="s">
        <v>569</v>
      </c>
      <c r="C25" s="70">
        <v>2352771.2000000002</v>
      </c>
      <c r="D25" s="4">
        <v>1964989.3</v>
      </c>
      <c r="E25" s="70">
        <v>1608191.8</v>
      </c>
      <c r="F25" s="65">
        <f t="shared" si="0"/>
        <v>68.353089327172995</v>
      </c>
      <c r="G25" s="25">
        <f t="shared" si="1"/>
        <v>81.842267538047153</v>
      </c>
    </row>
    <row r="26" spans="1:7" ht="72" x14ac:dyDescent="0.2">
      <c r="A26" s="16" t="s">
        <v>169</v>
      </c>
      <c r="B26" s="57" t="s">
        <v>673</v>
      </c>
      <c r="C26" s="70">
        <v>-234009.2</v>
      </c>
      <c r="D26" s="4">
        <v>-197238.9</v>
      </c>
      <c r="E26" s="70">
        <v>-235583.1</v>
      </c>
      <c r="F26" s="65">
        <f t="shared" si="0"/>
        <v>100.67258039427509</v>
      </c>
      <c r="G26" s="25">
        <f t="shared" si="1"/>
        <v>119.44048562428608</v>
      </c>
    </row>
    <row r="27" spans="1:7" x14ac:dyDescent="0.2">
      <c r="A27" s="17" t="s">
        <v>181</v>
      </c>
      <c r="B27" s="56" t="s">
        <v>102</v>
      </c>
      <c r="C27" s="3">
        <f>C28+C36+C39+C42+C45</f>
        <v>4004975.5000000005</v>
      </c>
      <c r="D27" s="3">
        <f>D28+D36+D39+D42+D45</f>
        <v>3069855.3</v>
      </c>
      <c r="E27" s="3">
        <f>E28+E36+E39+E42+E45</f>
        <v>2896065.9</v>
      </c>
      <c r="F27" s="64">
        <f t="shared" si="0"/>
        <v>72.3117007831883</v>
      </c>
      <c r="G27" s="24">
        <f t="shared" si="1"/>
        <v>94.338840661317164</v>
      </c>
    </row>
    <row r="28" spans="1:7" ht="24" x14ac:dyDescent="0.2">
      <c r="A28" s="16" t="s">
        <v>17</v>
      </c>
      <c r="B28" s="57" t="s">
        <v>29</v>
      </c>
      <c r="C28" s="4">
        <f>C29+C32+C35</f>
        <v>3381585.5000000005</v>
      </c>
      <c r="D28" s="4">
        <f>D29+D32+D35</f>
        <v>2627638.4</v>
      </c>
      <c r="E28" s="4">
        <f>E29+E32+E35</f>
        <v>2498280.1999999997</v>
      </c>
      <c r="F28" s="65">
        <f t="shared" si="0"/>
        <v>73.878960032209733</v>
      </c>
      <c r="G28" s="25">
        <f t="shared" si="1"/>
        <v>95.077016685400849</v>
      </c>
    </row>
    <row r="29" spans="1:7" ht="24" x14ac:dyDescent="0.2">
      <c r="A29" s="16" t="s">
        <v>284</v>
      </c>
      <c r="B29" s="57" t="s">
        <v>238</v>
      </c>
      <c r="C29" s="4">
        <f>C30+C31</f>
        <v>2284621.1</v>
      </c>
      <c r="D29" s="4">
        <f>D30+D31</f>
        <v>1761420.3</v>
      </c>
      <c r="E29" s="4">
        <f>E30+E31</f>
        <v>1669243.2999999998</v>
      </c>
      <c r="F29" s="65">
        <f t="shared" si="0"/>
        <v>73.064338764970699</v>
      </c>
      <c r="G29" s="25">
        <f t="shared" si="1"/>
        <v>94.766893512014121</v>
      </c>
    </row>
    <row r="30" spans="1:7" ht="24" x14ac:dyDescent="0.2">
      <c r="A30" s="16" t="s">
        <v>284</v>
      </c>
      <c r="B30" s="57" t="s">
        <v>244</v>
      </c>
      <c r="C30" s="70">
        <v>2284621.1</v>
      </c>
      <c r="D30" s="4">
        <v>1761420.3</v>
      </c>
      <c r="E30" s="70">
        <v>1668958.9</v>
      </c>
      <c r="F30" s="65">
        <f t="shared" si="0"/>
        <v>73.051890311264302</v>
      </c>
      <c r="G30" s="25">
        <f t="shared" si="1"/>
        <v>94.750747450792971</v>
      </c>
    </row>
    <row r="31" spans="1:7" ht="36" x14ac:dyDescent="0.2">
      <c r="A31" s="16" t="s">
        <v>426</v>
      </c>
      <c r="B31" s="57" t="s">
        <v>670</v>
      </c>
      <c r="C31" s="4"/>
      <c r="D31" s="4"/>
      <c r="E31" s="70">
        <v>284.39999999999998</v>
      </c>
      <c r="F31" s="65"/>
      <c r="G31" s="25"/>
    </row>
    <row r="32" spans="1:7" ht="36" x14ac:dyDescent="0.2">
      <c r="A32" s="16" t="s">
        <v>226</v>
      </c>
      <c r="B32" s="57" t="s">
        <v>236</v>
      </c>
      <c r="C32" s="4">
        <f>C33+C34</f>
        <v>1096925.8</v>
      </c>
      <c r="D32" s="4">
        <f>D33+D34</f>
        <v>866201.8</v>
      </c>
      <c r="E32" s="4">
        <f>E33+E34</f>
        <v>828808.3</v>
      </c>
      <c r="F32" s="65">
        <f t="shared" si="0"/>
        <v>75.557371337240866</v>
      </c>
      <c r="G32" s="25">
        <f t="shared" si="1"/>
        <v>95.683049838963612</v>
      </c>
    </row>
    <row r="33" spans="1:7" ht="60" x14ac:dyDescent="0.2">
      <c r="A33" s="16" t="s">
        <v>902</v>
      </c>
      <c r="B33" s="57" t="s">
        <v>283</v>
      </c>
      <c r="C33" s="70">
        <v>1096925.8</v>
      </c>
      <c r="D33" s="4">
        <v>866201.8</v>
      </c>
      <c r="E33" s="70">
        <v>828883.4</v>
      </c>
      <c r="F33" s="65">
        <f t="shared" si="0"/>
        <v>75.564217743807276</v>
      </c>
      <c r="G33" s="25">
        <f t="shared" si="1"/>
        <v>95.691719874052438</v>
      </c>
    </row>
    <row r="34" spans="1:7" ht="48" x14ac:dyDescent="0.2">
      <c r="A34" s="16" t="s">
        <v>81</v>
      </c>
      <c r="B34" s="57" t="s">
        <v>239</v>
      </c>
      <c r="C34" s="4"/>
      <c r="D34" s="4"/>
      <c r="E34" s="70">
        <v>-75.099999999999994</v>
      </c>
      <c r="F34" s="65"/>
      <c r="G34" s="25"/>
    </row>
    <row r="35" spans="1:7" ht="36" x14ac:dyDescent="0.2">
      <c r="A35" s="16" t="s">
        <v>903</v>
      </c>
      <c r="B35" s="57" t="s">
        <v>428</v>
      </c>
      <c r="C35" s="4">
        <v>38.6</v>
      </c>
      <c r="D35" s="4">
        <v>16.3</v>
      </c>
      <c r="E35" s="70">
        <v>228.6</v>
      </c>
      <c r="F35" s="65" t="s">
        <v>1034</v>
      </c>
      <c r="G35" s="25" t="s">
        <v>1034</v>
      </c>
    </row>
    <row r="36" spans="1:7" ht="24" x14ac:dyDescent="0.2">
      <c r="A36" s="16" t="s">
        <v>663</v>
      </c>
      <c r="B36" s="57" t="s">
        <v>9</v>
      </c>
      <c r="C36" s="4">
        <f>C37+C38</f>
        <v>507495.1</v>
      </c>
      <c r="D36" s="4">
        <f>D37+D38</f>
        <v>351594.8</v>
      </c>
      <c r="E36" s="4">
        <f>E37+E38</f>
        <v>288526.5</v>
      </c>
      <c r="F36" s="65">
        <f t="shared" si="0"/>
        <v>56.853061241379478</v>
      </c>
      <c r="G36" s="25">
        <f t="shared" si="1"/>
        <v>82.062220487902565</v>
      </c>
    </row>
    <row r="37" spans="1:7" ht="24" x14ac:dyDescent="0.2">
      <c r="A37" s="16" t="s">
        <v>663</v>
      </c>
      <c r="B37" s="57" t="s">
        <v>75</v>
      </c>
      <c r="C37" s="70">
        <v>507495.8</v>
      </c>
      <c r="D37" s="4">
        <v>351595.5</v>
      </c>
      <c r="E37" s="70">
        <v>288495.09999999998</v>
      </c>
      <c r="F37" s="65">
        <f t="shared" si="0"/>
        <v>56.846795579391987</v>
      </c>
      <c r="G37" s="25">
        <f t="shared" si="1"/>
        <v>82.053126390980538</v>
      </c>
    </row>
    <row r="38" spans="1:7" ht="36" x14ac:dyDescent="0.2">
      <c r="A38" s="16" t="s">
        <v>696</v>
      </c>
      <c r="B38" s="57" t="s">
        <v>198</v>
      </c>
      <c r="C38" s="4">
        <v>-0.7</v>
      </c>
      <c r="D38" s="4">
        <v>-0.7</v>
      </c>
      <c r="E38" s="70">
        <v>31.4</v>
      </c>
      <c r="F38" s="65"/>
      <c r="G38" s="25"/>
    </row>
    <row r="39" spans="1:7" x14ac:dyDescent="0.2">
      <c r="A39" s="16" t="s">
        <v>176</v>
      </c>
      <c r="B39" s="57" t="s">
        <v>693</v>
      </c>
      <c r="C39" s="4">
        <f>SUM(C40:C41)</f>
        <v>70044.3</v>
      </c>
      <c r="D39" s="4">
        <f>SUM(D40:D41)</f>
        <v>60507.7</v>
      </c>
      <c r="E39" s="4">
        <f>SUM(E40:E41)</f>
        <v>80768.2</v>
      </c>
      <c r="F39" s="65">
        <f t="shared" si="0"/>
        <v>115.31016799368399</v>
      </c>
      <c r="G39" s="25">
        <f t="shared" si="1"/>
        <v>133.48416813066768</v>
      </c>
    </row>
    <row r="40" spans="1:7" x14ac:dyDescent="0.2">
      <c r="A40" s="16" t="s">
        <v>176</v>
      </c>
      <c r="B40" s="57" t="s">
        <v>201</v>
      </c>
      <c r="C40" s="70">
        <v>70044.3</v>
      </c>
      <c r="D40" s="4">
        <v>60507.7</v>
      </c>
      <c r="E40" s="70">
        <v>80767.899999999994</v>
      </c>
      <c r="F40" s="65">
        <f t="shared" si="0"/>
        <v>115.30973969330836</v>
      </c>
      <c r="G40" s="25">
        <f t="shared" si="1"/>
        <v>133.48367232600148</v>
      </c>
    </row>
    <row r="41" spans="1:7" ht="24" x14ac:dyDescent="0.2">
      <c r="A41" s="16" t="s">
        <v>731</v>
      </c>
      <c r="B41" s="57" t="s">
        <v>732</v>
      </c>
      <c r="C41" s="4"/>
      <c r="D41" s="4"/>
      <c r="E41" s="4">
        <v>0.3</v>
      </c>
      <c r="F41" s="65"/>
      <c r="G41" s="25"/>
    </row>
    <row r="42" spans="1:7" ht="24" x14ac:dyDescent="0.2">
      <c r="A42" s="16" t="s">
        <v>379</v>
      </c>
      <c r="B42" s="57" t="s">
        <v>10</v>
      </c>
      <c r="C42" s="4">
        <f>C43+C44</f>
        <v>45850.6</v>
      </c>
      <c r="D42" s="4">
        <f>D43+D44</f>
        <v>30114.400000000001</v>
      </c>
      <c r="E42" s="4">
        <f>E43+E44</f>
        <v>28470.600000000002</v>
      </c>
      <c r="F42" s="65">
        <f t="shared" si="0"/>
        <v>62.094280118471737</v>
      </c>
      <c r="G42" s="25">
        <f t="shared" si="1"/>
        <v>94.541481816008286</v>
      </c>
    </row>
    <row r="43" spans="1:7" ht="36" x14ac:dyDescent="0.2">
      <c r="A43" s="16" t="s">
        <v>274</v>
      </c>
      <c r="B43" s="57" t="s">
        <v>78</v>
      </c>
      <c r="C43" s="4">
        <v>41576</v>
      </c>
      <c r="D43" s="4">
        <v>26720.400000000001</v>
      </c>
      <c r="E43" s="70">
        <v>24930.9</v>
      </c>
      <c r="F43" s="65">
        <f t="shared" si="0"/>
        <v>59.964643063305758</v>
      </c>
      <c r="G43" s="25">
        <f t="shared" si="1"/>
        <v>93.302869717519201</v>
      </c>
    </row>
    <row r="44" spans="1:7" ht="36" x14ac:dyDescent="0.2">
      <c r="A44" s="16" t="s">
        <v>378</v>
      </c>
      <c r="B44" s="57" t="s">
        <v>376</v>
      </c>
      <c r="C44" s="4">
        <v>4274.6000000000004</v>
      </c>
      <c r="D44" s="142">
        <v>3394</v>
      </c>
      <c r="E44" s="70">
        <v>3539.7</v>
      </c>
      <c r="F44" s="65">
        <f t="shared" si="0"/>
        <v>82.807748093388838</v>
      </c>
      <c r="G44" s="25">
        <f t="shared" si="1"/>
        <v>104.29286977018266</v>
      </c>
    </row>
    <row r="45" spans="1:7" x14ac:dyDescent="0.2">
      <c r="A45" s="16" t="s">
        <v>1030</v>
      </c>
      <c r="B45" s="57" t="s">
        <v>1029</v>
      </c>
      <c r="C45" s="4"/>
      <c r="D45" s="4"/>
      <c r="E45" s="70">
        <v>20.399999999999999</v>
      </c>
      <c r="F45" s="65"/>
      <c r="G45" s="25"/>
    </row>
    <row r="46" spans="1:7" x14ac:dyDescent="0.2">
      <c r="A46" s="17" t="s">
        <v>182</v>
      </c>
      <c r="B46" s="56" t="s">
        <v>697</v>
      </c>
      <c r="C46" s="3">
        <f>SUM(C47:C51)</f>
        <v>7164253.6000000006</v>
      </c>
      <c r="D46" s="3">
        <f>SUM(D47:D51)</f>
        <v>4314774.7</v>
      </c>
      <c r="E46" s="3">
        <f>SUM(E47:E51)</f>
        <v>3637151.3</v>
      </c>
      <c r="F46" s="64">
        <f t="shared" si="0"/>
        <v>50.76804232613987</v>
      </c>
      <c r="G46" s="24">
        <f t="shared" si="1"/>
        <v>84.295277340900327</v>
      </c>
    </row>
    <row r="47" spans="1:7" x14ac:dyDescent="0.2">
      <c r="A47" s="16" t="s">
        <v>220</v>
      </c>
      <c r="B47" s="57" t="s">
        <v>177</v>
      </c>
      <c r="C47" s="4">
        <v>649172.4</v>
      </c>
      <c r="D47" s="4">
        <v>177522.9</v>
      </c>
      <c r="E47" s="70">
        <v>84022.8</v>
      </c>
      <c r="F47" s="65">
        <f t="shared" si="0"/>
        <v>12.943064122873984</v>
      </c>
      <c r="G47" s="25">
        <f t="shared" si="1"/>
        <v>47.330682407734443</v>
      </c>
    </row>
    <row r="48" spans="1:7" x14ac:dyDescent="0.2">
      <c r="A48" s="16" t="s">
        <v>570</v>
      </c>
      <c r="B48" s="57" t="s">
        <v>654</v>
      </c>
      <c r="C48" s="4">
        <v>3746289</v>
      </c>
      <c r="D48" s="4">
        <v>2824978</v>
      </c>
      <c r="E48" s="70">
        <v>2506337.1</v>
      </c>
      <c r="F48" s="65">
        <f t="shared" si="0"/>
        <v>66.901862082717059</v>
      </c>
      <c r="G48" s="25">
        <f t="shared" si="1"/>
        <v>88.720588266528097</v>
      </c>
    </row>
    <row r="49" spans="1:7" x14ac:dyDescent="0.2">
      <c r="A49" s="16" t="s">
        <v>241</v>
      </c>
      <c r="B49" s="57" t="s">
        <v>232</v>
      </c>
      <c r="C49" s="4">
        <v>1649873</v>
      </c>
      <c r="D49" s="4">
        <v>683659</v>
      </c>
      <c r="E49" s="70">
        <v>408236.79999999999</v>
      </c>
      <c r="F49" s="65">
        <f t="shared" si="0"/>
        <v>24.743528744333652</v>
      </c>
      <c r="G49" s="25">
        <f t="shared" si="1"/>
        <v>59.713512145674962</v>
      </c>
    </row>
    <row r="50" spans="1:7" x14ac:dyDescent="0.2">
      <c r="A50" s="16" t="s">
        <v>93</v>
      </c>
      <c r="B50" s="57" t="s">
        <v>427</v>
      </c>
      <c r="C50" s="4">
        <v>5376</v>
      </c>
      <c r="D50" s="4">
        <v>3912</v>
      </c>
      <c r="E50" s="70">
        <v>3115.5</v>
      </c>
      <c r="F50" s="65">
        <f t="shared" si="0"/>
        <v>57.952008928571431</v>
      </c>
      <c r="G50" s="25">
        <f t="shared" si="1"/>
        <v>79.639570552147248</v>
      </c>
    </row>
    <row r="51" spans="1:7" x14ac:dyDescent="0.2">
      <c r="A51" s="16" t="s">
        <v>676</v>
      </c>
      <c r="B51" s="57" t="s">
        <v>233</v>
      </c>
      <c r="C51" s="70">
        <v>1113543.2</v>
      </c>
      <c r="D51" s="4">
        <v>624702.80000000005</v>
      </c>
      <c r="E51" s="70">
        <v>635439.1</v>
      </c>
      <c r="F51" s="65">
        <f t="shared" si="0"/>
        <v>57.064611413369505</v>
      </c>
      <c r="G51" s="25">
        <f t="shared" si="1"/>
        <v>101.71862524067443</v>
      </c>
    </row>
    <row r="52" spans="1:7" ht="24" x14ac:dyDescent="0.2">
      <c r="A52" s="17" t="s">
        <v>41</v>
      </c>
      <c r="B52" s="56" t="s">
        <v>330</v>
      </c>
      <c r="C52" s="3">
        <f>SUM(C53:C54)</f>
        <v>28783</v>
      </c>
      <c r="D52" s="3">
        <f>SUM(D53:D54)</f>
        <v>21000</v>
      </c>
      <c r="E52" s="3">
        <f>SUM(E53:E54)</f>
        <v>20843.7</v>
      </c>
      <c r="F52" s="64">
        <f t="shared" si="0"/>
        <v>72.416704304624261</v>
      </c>
      <c r="G52" s="24">
        <f t="shared" si="1"/>
        <v>99.255714285714291</v>
      </c>
    </row>
    <row r="53" spans="1:7" x14ac:dyDescent="0.2">
      <c r="A53" s="16" t="s">
        <v>92</v>
      </c>
      <c r="B53" s="57" t="s">
        <v>99</v>
      </c>
      <c r="C53" s="4">
        <v>27447</v>
      </c>
      <c r="D53" s="4">
        <v>19967</v>
      </c>
      <c r="E53" s="70">
        <v>19490.3</v>
      </c>
      <c r="F53" s="65">
        <f t="shared" si="0"/>
        <v>71.010675119320865</v>
      </c>
      <c r="G53" s="25">
        <f t="shared" si="1"/>
        <v>97.612560725196573</v>
      </c>
    </row>
    <row r="54" spans="1:7" ht="24" x14ac:dyDescent="0.2">
      <c r="A54" s="16" t="s">
        <v>79</v>
      </c>
      <c r="B54" s="57" t="s">
        <v>98</v>
      </c>
      <c r="C54" s="4">
        <v>1336</v>
      </c>
      <c r="D54" s="4">
        <v>1033</v>
      </c>
      <c r="E54" s="70">
        <v>1353.4</v>
      </c>
      <c r="F54" s="65">
        <f t="shared" si="0"/>
        <v>101.30239520958084</v>
      </c>
      <c r="G54" s="25">
        <f t="shared" si="1"/>
        <v>131.0164569215876</v>
      </c>
    </row>
    <row r="55" spans="1:7" x14ac:dyDescent="0.2">
      <c r="A55" s="17" t="s">
        <v>506</v>
      </c>
      <c r="B55" s="56" t="s">
        <v>287</v>
      </c>
      <c r="C55" s="71">
        <v>325259.90000000002</v>
      </c>
      <c r="D55" s="3">
        <v>239271.9</v>
      </c>
      <c r="E55" s="71">
        <v>210569.3</v>
      </c>
      <c r="F55" s="64">
        <f t="shared" si="0"/>
        <v>64.738782739587634</v>
      </c>
      <c r="G55" s="24">
        <f t="shared" si="1"/>
        <v>88.004191047924976</v>
      </c>
    </row>
    <row r="56" spans="1:7" ht="24" x14ac:dyDescent="0.2">
      <c r="A56" s="17" t="s">
        <v>507</v>
      </c>
      <c r="B56" s="56" t="s">
        <v>97</v>
      </c>
      <c r="C56" s="3">
        <v>80</v>
      </c>
      <c r="D56" s="3">
        <v>59</v>
      </c>
      <c r="E56" s="71">
        <v>-23.6</v>
      </c>
      <c r="F56" s="64"/>
      <c r="G56" s="24"/>
    </row>
    <row r="57" spans="1:7" ht="24" x14ac:dyDescent="0.2">
      <c r="A57" s="17" t="s">
        <v>508</v>
      </c>
      <c r="B57" s="56" t="s">
        <v>687</v>
      </c>
      <c r="C57" s="3">
        <f>SUM(C58:C63)</f>
        <v>948120</v>
      </c>
      <c r="D57" s="3">
        <f>SUM(D58:D63)</f>
        <v>671418.29999999993</v>
      </c>
      <c r="E57" s="3">
        <f>SUM(E58:E63)</f>
        <v>604776.10000000009</v>
      </c>
      <c r="F57" s="64">
        <f t="shared" si="0"/>
        <v>63.786872969666298</v>
      </c>
      <c r="G57" s="24">
        <f t="shared" si="1"/>
        <v>90.074414117101085</v>
      </c>
    </row>
    <row r="58" spans="1:7" ht="72" x14ac:dyDescent="0.2">
      <c r="A58" s="16" t="s">
        <v>275</v>
      </c>
      <c r="B58" s="57" t="s">
        <v>84</v>
      </c>
      <c r="C58" s="4">
        <v>918.8</v>
      </c>
      <c r="D58" s="4">
        <v>810.8</v>
      </c>
      <c r="E58" s="4">
        <v>9</v>
      </c>
      <c r="F58" s="65">
        <f t="shared" si="0"/>
        <v>0.97953852851545498</v>
      </c>
      <c r="G58" s="25">
        <f t="shared" si="1"/>
        <v>1.110014800197336</v>
      </c>
    </row>
    <row r="59" spans="1:7" ht="24" x14ac:dyDescent="0.2">
      <c r="A59" s="16" t="s">
        <v>289</v>
      </c>
      <c r="B59" s="57" t="s">
        <v>675</v>
      </c>
      <c r="C59" s="4">
        <v>93.3</v>
      </c>
      <c r="D59" s="4">
        <v>63.9</v>
      </c>
      <c r="E59" s="70">
        <v>59.5</v>
      </c>
      <c r="F59" s="65">
        <f t="shared" si="0"/>
        <v>63.772775991425512</v>
      </c>
      <c r="G59" s="25">
        <f t="shared" si="1"/>
        <v>93.114241001564949</v>
      </c>
    </row>
    <row r="60" spans="1:7" ht="84" x14ac:dyDescent="0.2">
      <c r="A60" s="16" t="s">
        <v>231</v>
      </c>
      <c r="B60" s="57" t="s">
        <v>101</v>
      </c>
      <c r="C60" s="70">
        <v>925282</v>
      </c>
      <c r="D60" s="4">
        <v>653784.5</v>
      </c>
      <c r="E60" s="70">
        <v>586592.5</v>
      </c>
      <c r="F60" s="65">
        <f t="shared" si="0"/>
        <v>63.396078168601576</v>
      </c>
      <c r="G60" s="25">
        <f t="shared" si="1"/>
        <v>89.722607372918745</v>
      </c>
    </row>
    <row r="61" spans="1:7" ht="36" x14ac:dyDescent="0.2">
      <c r="A61" s="16" t="s">
        <v>369</v>
      </c>
      <c r="B61" s="57" t="s">
        <v>370</v>
      </c>
      <c r="C61" s="4">
        <v>205.7</v>
      </c>
      <c r="D61" s="4">
        <v>92.5</v>
      </c>
      <c r="E61" s="4">
        <v>166.8</v>
      </c>
      <c r="F61" s="65">
        <f t="shared" si="0"/>
        <v>81.088964511424408</v>
      </c>
      <c r="G61" s="25">
        <f t="shared" si="1"/>
        <v>180.32432432432435</v>
      </c>
    </row>
    <row r="62" spans="1:7" ht="24" x14ac:dyDescent="0.2">
      <c r="A62" s="16" t="s">
        <v>685</v>
      </c>
      <c r="B62" s="57" t="s">
        <v>433</v>
      </c>
      <c r="C62" s="70">
        <v>4002.9</v>
      </c>
      <c r="D62" s="4">
        <v>3079.4</v>
      </c>
      <c r="E62" s="4">
        <v>2199.9</v>
      </c>
      <c r="F62" s="65">
        <f t="shared" si="0"/>
        <v>54.957655699617781</v>
      </c>
      <c r="G62" s="25">
        <f t="shared" si="1"/>
        <v>71.439241410664408</v>
      </c>
    </row>
    <row r="63" spans="1:7" ht="72" x14ac:dyDescent="0.2">
      <c r="A63" s="16" t="s">
        <v>653</v>
      </c>
      <c r="B63" s="57" t="s">
        <v>173</v>
      </c>
      <c r="C63" s="70">
        <v>17617.3</v>
      </c>
      <c r="D63" s="4">
        <v>13587.2</v>
      </c>
      <c r="E63" s="70">
        <v>15748.4</v>
      </c>
      <c r="F63" s="65">
        <f t="shared" si="0"/>
        <v>89.39167749882219</v>
      </c>
      <c r="G63" s="25">
        <f t="shared" si="1"/>
        <v>115.90614696184645</v>
      </c>
    </row>
    <row r="64" spans="1:7" x14ac:dyDescent="0.2">
      <c r="A64" s="17" t="s">
        <v>513</v>
      </c>
      <c r="B64" s="56" t="s">
        <v>605</v>
      </c>
      <c r="C64" s="3">
        <f>SUM(C65:C67)</f>
        <v>59498.7</v>
      </c>
      <c r="D64" s="3">
        <f>SUM(D65:D67)</f>
        <v>46695.6</v>
      </c>
      <c r="E64" s="3">
        <f>SUM(E65:E67)</f>
        <v>59276.7</v>
      </c>
      <c r="F64" s="64">
        <f t="shared" si="0"/>
        <v>99.626882604157743</v>
      </c>
      <c r="G64" s="24">
        <f t="shared" si="1"/>
        <v>126.94279546681058</v>
      </c>
    </row>
    <row r="65" spans="1:7" x14ac:dyDescent="0.2">
      <c r="A65" s="16" t="s">
        <v>189</v>
      </c>
      <c r="B65" s="57" t="s">
        <v>77</v>
      </c>
      <c r="C65" s="4">
        <v>41331.699999999997</v>
      </c>
      <c r="D65" s="4">
        <v>31285.599999999999</v>
      </c>
      <c r="E65" s="70">
        <v>47508.5</v>
      </c>
      <c r="F65" s="65">
        <f t="shared" si="0"/>
        <v>114.9444615150115</v>
      </c>
      <c r="G65" s="25">
        <f t="shared" si="1"/>
        <v>151.85420768660342</v>
      </c>
    </row>
    <row r="66" spans="1:7" x14ac:dyDescent="0.2">
      <c r="A66" s="16" t="s">
        <v>286</v>
      </c>
      <c r="B66" s="57" t="s">
        <v>203</v>
      </c>
      <c r="C66" s="4">
        <v>452</v>
      </c>
      <c r="D66" s="4">
        <v>372</v>
      </c>
      <c r="E66" s="70">
        <v>842.5</v>
      </c>
      <c r="F66" s="65">
        <f t="shared" si="0"/>
        <v>186.39380530973452</v>
      </c>
      <c r="G66" s="25" t="s">
        <v>1034</v>
      </c>
    </row>
    <row r="67" spans="1:7" x14ac:dyDescent="0.2">
      <c r="A67" s="16" t="s">
        <v>242</v>
      </c>
      <c r="B67" s="57" t="s">
        <v>328</v>
      </c>
      <c r="C67" s="4">
        <v>17715</v>
      </c>
      <c r="D67" s="4">
        <v>15038</v>
      </c>
      <c r="E67" s="70">
        <v>10925.7</v>
      </c>
      <c r="F67" s="65">
        <f t="shared" si="0"/>
        <v>61.674851820491114</v>
      </c>
      <c r="G67" s="25">
        <f t="shared" si="1"/>
        <v>72.653943343529733</v>
      </c>
    </row>
    <row r="68" spans="1:7" ht="24" x14ac:dyDescent="0.2">
      <c r="A68" s="17" t="s">
        <v>1004</v>
      </c>
      <c r="B68" s="56" t="s">
        <v>100</v>
      </c>
      <c r="C68" s="71">
        <v>207459.6</v>
      </c>
      <c r="D68" s="3">
        <v>154162.79999999999</v>
      </c>
      <c r="E68" s="71">
        <v>140123.79999999999</v>
      </c>
      <c r="F68" s="64">
        <f t="shared" si="0"/>
        <v>67.542692649556827</v>
      </c>
      <c r="G68" s="24">
        <f t="shared" si="1"/>
        <v>90.893393218078558</v>
      </c>
    </row>
    <row r="69" spans="1:7" ht="24" x14ac:dyDescent="0.2">
      <c r="A69" s="17" t="s">
        <v>514</v>
      </c>
      <c r="B69" s="56" t="s">
        <v>695</v>
      </c>
      <c r="C69" s="3">
        <f>SUM(C70:C74)</f>
        <v>554689.4</v>
      </c>
      <c r="D69" s="3">
        <f>SUM(D70:D74)</f>
        <v>373883.30000000005</v>
      </c>
      <c r="E69" s="3">
        <f>SUM(E70:E74)</f>
        <v>382291.1</v>
      </c>
      <c r="F69" s="64">
        <f t="shared" si="0"/>
        <v>68.919849559050519</v>
      </c>
      <c r="G69" s="24">
        <f t="shared" si="1"/>
        <v>102.24877655674911</v>
      </c>
    </row>
    <row r="70" spans="1:7" x14ac:dyDescent="0.2">
      <c r="A70" s="16" t="s">
        <v>714</v>
      </c>
      <c r="B70" s="57" t="s">
        <v>716</v>
      </c>
      <c r="C70" s="4"/>
      <c r="D70" s="4"/>
      <c r="E70" s="4">
        <v>2327.6</v>
      </c>
      <c r="F70" s="65"/>
      <c r="G70" s="25"/>
    </row>
    <row r="71" spans="1:7" ht="72" x14ac:dyDescent="0.2">
      <c r="A71" s="16" t="s">
        <v>76</v>
      </c>
      <c r="B71" s="57" t="s">
        <v>197</v>
      </c>
      <c r="C71" s="70">
        <v>166323.1</v>
      </c>
      <c r="D71" s="4">
        <v>96643.6</v>
      </c>
      <c r="E71" s="70">
        <v>114398.9</v>
      </c>
      <c r="F71" s="65">
        <f t="shared" si="0"/>
        <v>68.781125411924137</v>
      </c>
      <c r="G71" s="25">
        <f t="shared" si="1"/>
        <v>118.37193564809256</v>
      </c>
    </row>
    <row r="72" spans="1:7" ht="24" x14ac:dyDescent="0.2">
      <c r="A72" s="16" t="s">
        <v>186</v>
      </c>
      <c r="B72" s="57" t="s">
        <v>199</v>
      </c>
      <c r="C72" s="70">
        <v>379926.8</v>
      </c>
      <c r="D72" s="4">
        <v>271202.2</v>
      </c>
      <c r="E72" s="70">
        <v>250757.6</v>
      </c>
      <c r="F72" s="65">
        <f t="shared" si="0"/>
        <v>66.001556089225616</v>
      </c>
      <c r="G72" s="25">
        <f t="shared" si="1"/>
        <v>92.461491831555946</v>
      </c>
    </row>
    <row r="73" spans="1:7" ht="60" x14ac:dyDescent="0.2">
      <c r="A73" s="16" t="s">
        <v>571</v>
      </c>
      <c r="B73" s="57" t="s">
        <v>572</v>
      </c>
      <c r="C73" s="70">
        <v>8439.5</v>
      </c>
      <c r="D73" s="4">
        <v>6037.5</v>
      </c>
      <c r="E73" s="70">
        <v>13669.3</v>
      </c>
      <c r="F73" s="65">
        <f t="shared" si="0"/>
        <v>161.96812607381955</v>
      </c>
      <c r="G73" s="25" t="s">
        <v>1034</v>
      </c>
    </row>
    <row r="74" spans="1:7" ht="72" x14ac:dyDescent="0.2">
      <c r="A74" s="16" t="s">
        <v>877</v>
      </c>
      <c r="B74" s="57" t="s">
        <v>907</v>
      </c>
      <c r="C74" s="4"/>
      <c r="D74" s="4"/>
      <c r="E74" s="70">
        <v>1137.7</v>
      </c>
      <c r="F74" s="65"/>
      <c r="G74" s="25"/>
    </row>
    <row r="75" spans="1:7" x14ac:dyDescent="0.2">
      <c r="A75" s="17" t="s">
        <v>515</v>
      </c>
      <c r="B75" s="56" t="s">
        <v>329</v>
      </c>
      <c r="C75" s="3">
        <v>9325.2000000000007</v>
      </c>
      <c r="D75" s="141">
        <v>6734.9</v>
      </c>
      <c r="E75" s="71">
        <v>12663</v>
      </c>
      <c r="F75" s="64">
        <f t="shared" si="0"/>
        <v>135.79333419122378</v>
      </c>
      <c r="G75" s="24">
        <f t="shared" si="1"/>
        <v>188.02060906620736</v>
      </c>
    </row>
    <row r="76" spans="1:7" x14ac:dyDescent="0.2">
      <c r="A76" s="17" t="s">
        <v>516</v>
      </c>
      <c r="B76" s="56" t="s">
        <v>674</v>
      </c>
      <c r="C76" s="3">
        <v>645583.69999999995</v>
      </c>
      <c r="D76" s="3">
        <v>472684.1</v>
      </c>
      <c r="E76" s="71">
        <v>557167.6</v>
      </c>
      <c r="F76" s="64">
        <f t="shared" si="0"/>
        <v>86.304471441890499</v>
      </c>
      <c r="G76" s="24">
        <f t="shared" si="1"/>
        <v>117.87314191444138</v>
      </c>
    </row>
    <row r="77" spans="1:7" x14ac:dyDescent="0.2">
      <c r="A77" s="17" t="s">
        <v>691</v>
      </c>
      <c r="B77" s="56" t="s">
        <v>19</v>
      </c>
      <c r="C77" s="3">
        <f>SUM(C78:C79)</f>
        <v>113527.4</v>
      </c>
      <c r="D77" s="3">
        <f>SUM(D78:D79)</f>
        <v>93026.7</v>
      </c>
      <c r="E77" s="3">
        <f>SUM(E78:E79)</f>
        <v>84565.2</v>
      </c>
      <c r="F77" s="64">
        <f t="shared" ref="F77:F141" si="2">E77/C77*100</f>
        <v>74.488801822291364</v>
      </c>
      <c r="G77" s="24">
        <f t="shared" ref="G77:G141" si="3">E77/D77*100</f>
        <v>90.904224271096368</v>
      </c>
    </row>
    <row r="78" spans="1:7" x14ac:dyDescent="0.2">
      <c r="A78" s="16" t="s">
        <v>174</v>
      </c>
      <c r="B78" s="57" t="s">
        <v>327</v>
      </c>
      <c r="C78" s="4"/>
      <c r="D78" s="4"/>
      <c r="E78" s="70">
        <v>-469.1</v>
      </c>
      <c r="F78" s="65"/>
      <c r="G78" s="25"/>
    </row>
    <row r="79" spans="1:7" x14ac:dyDescent="0.2">
      <c r="A79" s="16" t="s">
        <v>691</v>
      </c>
      <c r="B79" s="57" t="s">
        <v>430</v>
      </c>
      <c r="C79" s="70">
        <v>113527.4</v>
      </c>
      <c r="D79" s="4">
        <v>93026.7</v>
      </c>
      <c r="E79" s="70">
        <v>85034.3</v>
      </c>
      <c r="F79" s="65">
        <f t="shared" si="2"/>
        <v>74.902006035547373</v>
      </c>
      <c r="G79" s="25">
        <f t="shared" si="3"/>
        <v>91.408488100728079</v>
      </c>
    </row>
    <row r="80" spans="1:7" x14ac:dyDescent="0.2">
      <c r="A80" s="17" t="s">
        <v>517</v>
      </c>
      <c r="B80" s="56" t="s">
        <v>18</v>
      </c>
      <c r="C80" s="3">
        <f>C81+C198+C200+C203+C209+C211</f>
        <v>32795747.800000004</v>
      </c>
      <c r="D80" s="3">
        <f>D81+D198+D200+D203+D209+D211</f>
        <v>21285370.100000005</v>
      </c>
      <c r="E80" s="3">
        <f>E81+E198+E200+E203+E209+E211</f>
        <v>23141072.000000004</v>
      </c>
      <c r="F80" s="64">
        <f t="shared" si="2"/>
        <v>70.56119635119282</v>
      </c>
      <c r="G80" s="24">
        <f t="shared" si="3"/>
        <v>108.71820358904634</v>
      </c>
    </row>
    <row r="81" spans="1:9" ht="24" x14ac:dyDescent="0.2">
      <c r="A81" s="17" t="s">
        <v>359</v>
      </c>
      <c r="B81" s="56" t="s">
        <v>288</v>
      </c>
      <c r="C81" s="3">
        <f>C82+C90+C149+C175</f>
        <v>31129510.200000003</v>
      </c>
      <c r="D81" s="3">
        <f>D82+D90+D149+D175</f>
        <v>20972907.900000002</v>
      </c>
      <c r="E81" s="3">
        <f>E82+E90+E149+E175</f>
        <v>22853738.900000002</v>
      </c>
      <c r="F81" s="64">
        <f t="shared" si="2"/>
        <v>73.415028868652101</v>
      </c>
      <c r="G81" s="24">
        <f t="shared" si="3"/>
        <v>108.96790759282359</v>
      </c>
    </row>
    <row r="82" spans="1:9" ht="24" x14ac:dyDescent="0.2">
      <c r="A82" s="17" t="s">
        <v>944</v>
      </c>
      <c r="B82" s="56" t="s">
        <v>943</v>
      </c>
      <c r="C82" s="3">
        <f>SUM(C83:C89)</f>
        <v>11816290.1</v>
      </c>
      <c r="D82" s="3">
        <f>SUM(D83:D89)</f>
        <v>9030529.5</v>
      </c>
      <c r="E82" s="3">
        <f>SUM(E83:E89)</f>
        <v>10911360.5</v>
      </c>
      <c r="F82" s="64">
        <f t="shared" si="2"/>
        <v>92.341677528719444</v>
      </c>
      <c r="G82" s="24">
        <f t="shared" si="3"/>
        <v>120.827471966068</v>
      </c>
    </row>
    <row r="83" spans="1:9" ht="24" x14ac:dyDescent="0.2">
      <c r="A83" s="16" t="s">
        <v>686</v>
      </c>
      <c r="B83" s="57" t="s">
        <v>945</v>
      </c>
      <c r="C83" s="4">
        <v>8014880.5999999996</v>
      </c>
      <c r="D83" s="70">
        <v>6011100</v>
      </c>
      <c r="E83" s="70">
        <v>6011100</v>
      </c>
      <c r="F83" s="65">
        <f t="shared" si="2"/>
        <v>74.999245777909664</v>
      </c>
      <c r="G83" s="25">
        <f t="shared" si="3"/>
        <v>100</v>
      </c>
    </row>
    <row r="84" spans="1:9" ht="36" x14ac:dyDescent="0.2">
      <c r="A84" s="16" t="s">
        <v>806</v>
      </c>
      <c r="B84" s="57" t="s">
        <v>807</v>
      </c>
      <c r="C84" s="4">
        <v>1118978</v>
      </c>
      <c r="D84" s="70">
        <v>839250</v>
      </c>
      <c r="E84" s="70">
        <v>2720081</v>
      </c>
      <c r="F84" s="65" t="s">
        <v>1034</v>
      </c>
      <c r="G84" s="25" t="s">
        <v>1034</v>
      </c>
    </row>
    <row r="85" spans="1:9" ht="36" x14ac:dyDescent="0.2">
      <c r="A85" s="16" t="s">
        <v>947</v>
      </c>
      <c r="B85" s="57" t="s">
        <v>946</v>
      </c>
      <c r="C85" s="4">
        <v>1178765</v>
      </c>
      <c r="D85" s="70">
        <v>884070</v>
      </c>
      <c r="E85" s="70">
        <v>884070</v>
      </c>
      <c r="F85" s="65">
        <f t="shared" si="2"/>
        <v>74.999681870432184</v>
      </c>
      <c r="G85" s="25">
        <f t="shared" si="3"/>
        <v>100</v>
      </c>
    </row>
    <row r="86" spans="1:9" ht="48" x14ac:dyDescent="0.2">
      <c r="A86" s="16" t="s">
        <v>607</v>
      </c>
      <c r="B86" s="57" t="s">
        <v>948</v>
      </c>
      <c r="C86" s="4">
        <v>830231</v>
      </c>
      <c r="D86" s="4">
        <v>622674</v>
      </c>
      <c r="E86" s="4">
        <v>622674</v>
      </c>
      <c r="F86" s="65">
        <f t="shared" si="2"/>
        <v>75.000090336303998</v>
      </c>
      <c r="G86" s="25">
        <f t="shared" si="3"/>
        <v>100</v>
      </c>
    </row>
    <row r="87" spans="1:9" ht="84" x14ac:dyDescent="0.2">
      <c r="A87" s="16" t="s">
        <v>878</v>
      </c>
      <c r="B87" s="57" t="s">
        <v>879</v>
      </c>
      <c r="C87" s="4">
        <v>521600</v>
      </c>
      <c r="D87" s="4">
        <v>521600</v>
      </c>
      <c r="E87" s="4">
        <v>521600</v>
      </c>
      <c r="F87" s="65">
        <f t="shared" si="2"/>
        <v>100</v>
      </c>
      <c r="G87" s="25">
        <f t="shared" si="3"/>
        <v>100</v>
      </c>
    </row>
    <row r="88" spans="1:9" ht="84" x14ac:dyDescent="0.2">
      <c r="A88" s="16" t="s">
        <v>908</v>
      </c>
      <c r="B88" s="57" t="s">
        <v>909</v>
      </c>
      <c r="C88" s="4">
        <v>105620.5</v>
      </c>
      <c r="D88" s="4">
        <v>105620.5</v>
      </c>
      <c r="E88" s="4">
        <v>105620.5</v>
      </c>
      <c r="F88" s="65">
        <f t="shared" si="2"/>
        <v>100</v>
      </c>
      <c r="G88" s="25">
        <f t="shared" si="3"/>
        <v>100</v>
      </c>
    </row>
    <row r="89" spans="1:9" ht="108" x14ac:dyDescent="0.2">
      <c r="A89" s="16" t="s">
        <v>915</v>
      </c>
      <c r="B89" s="57" t="s">
        <v>916</v>
      </c>
      <c r="C89" s="4">
        <v>46215</v>
      </c>
      <c r="D89" s="4">
        <v>46215</v>
      </c>
      <c r="E89" s="4">
        <v>46215</v>
      </c>
      <c r="F89" s="65">
        <f t="shared" si="2"/>
        <v>100</v>
      </c>
      <c r="G89" s="25">
        <f t="shared" si="3"/>
        <v>100</v>
      </c>
    </row>
    <row r="90" spans="1:9" ht="24" x14ac:dyDescent="0.2">
      <c r="A90" s="17" t="s">
        <v>380</v>
      </c>
      <c r="B90" s="56" t="s">
        <v>949</v>
      </c>
      <c r="C90" s="3">
        <f>SUM(C91:C148)</f>
        <v>7660970</v>
      </c>
      <c r="D90" s="3">
        <f>SUM(D91:D148)</f>
        <v>4661034.5</v>
      </c>
      <c r="E90" s="3">
        <f>SUM(E91:E148)</f>
        <v>4661034.5</v>
      </c>
      <c r="F90" s="64">
        <f t="shared" si="2"/>
        <v>60.841309912452331</v>
      </c>
      <c r="G90" s="24">
        <f t="shared" si="3"/>
        <v>100</v>
      </c>
    </row>
    <row r="91" spans="1:9" ht="48" x14ac:dyDescent="0.2">
      <c r="A91" s="16" t="s">
        <v>808</v>
      </c>
      <c r="B91" s="57" t="s">
        <v>809</v>
      </c>
      <c r="C91" s="4">
        <v>5440.3</v>
      </c>
      <c r="D91" s="4"/>
      <c r="E91" s="4"/>
      <c r="F91" s="65">
        <f t="shared" si="2"/>
        <v>0</v>
      </c>
      <c r="G91" s="25"/>
    </row>
    <row r="92" spans="1:9" s="12" customFormat="1" ht="48" x14ac:dyDescent="0.2">
      <c r="A92" s="16" t="s">
        <v>738</v>
      </c>
      <c r="B92" s="57" t="s">
        <v>739</v>
      </c>
      <c r="C92" s="4">
        <v>24809.5</v>
      </c>
      <c r="D92" s="70">
        <v>22472.799999999999</v>
      </c>
      <c r="E92" s="70">
        <v>22472.799999999999</v>
      </c>
      <c r="F92" s="65">
        <f t="shared" si="2"/>
        <v>90.581430500413134</v>
      </c>
      <c r="G92" s="25">
        <f t="shared" si="3"/>
        <v>100</v>
      </c>
      <c r="H92" s="85"/>
      <c r="I92" s="85"/>
    </row>
    <row r="93" spans="1:9" s="12" customFormat="1" ht="48" x14ac:dyDescent="0.2">
      <c r="A93" s="16" t="s">
        <v>950</v>
      </c>
      <c r="B93" s="57" t="s">
        <v>740</v>
      </c>
      <c r="C93" s="4">
        <v>255752.6</v>
      </c>
      <c r="D93" s="70">
        <v>139491.1</v>
      </c>
      <c r="E93" s="70">
        <v>139491.1</v>
      </c>
      <c r="F93" s="65">
        <f t="shared" si="2"/>
        <v>54.541420106775064</v>
      </c>
      <c r="G93" s="25">
        <f t="shared" si="3"/>
        <v>100</v>
      </c>
      <c r="H93" s="85"/>
      <c r="I93" s="85"/>
    </row>
    <row r="94" spans="1:9" ht="51" x14ac:dyDescent="0.2">
      <c r="A94" s="76" t="s">
        <v>952</v>
      </c>
      <c r="B94" s="57" t="s">
        <v>951</v>
      </c>
      <c r="C94" s="4">
        <v>10828.1</v>
      </c>
      <c r="D94" s="70">
        <v>7016.1</v>
      </c>
      <c r="E94" s="70">
        <v>7016.1</v>
      </c>
      <c r="F94" s="65">
        <f t="shared" si="2"/>
        <v>64.795301114692322</v>
      </c>
      <c r="G94" s="25">
        <f t="shared" si="3"/>
        <v>100</v>
      </c>
    </row>
    <row r="95" spans="1:9" ht="36" x14ac:dyDescent="0.2">
      <c r="A95" s="16" t="s">
        <v>293</v>
      </c>
      <c r="B95" s="57" t="s">
        <v>810</v>
      </c>
      <c r="C95" s="4">
        <v>22741.200000000001</v>
      </c>
      <c r="D95" s="4"/>
      <c r="E95" s="4"/>
      <c r="F95" s="65">
        <f t="shared" si="2"/>
        <v>0</v>
      </c>
      <c r="G95" s="25"/>
    </row>
    <row r="96" spans="1:9" ht="36" x14ac:dyDescent="0.2">
      <c r="A96" s="16" t="s">
        <v>509</v>
      </c>
      <c r="B96" s="57" t="s">
        <v>953</v>
      </c>
      <c r="C96" s="4">
        <v>1368.8</v>
      </c>
      <c r="D96" s="4"/>
      <c r="E96" s="4"/>
      <c r="F96" s="65">
        <f t="shared" si="2"/>
        <v>0</v>
      </c>
      <c r="G96" s="25"/>
    </row>
    <row r="97" spans="1:7" ht="60" x14ac:dyDescent="0.2">
      <c r="A97" s="16" t="s">
        <v>954</v>
      </c>
      <c r="B97" s="57" t="s">
        <v>741</v>
      </c>
      <c r="C97" s="4">
        <v>7063.9</v>
      </c>
      <c r="D97" s="70">
        <v>6632.2</v>
      </c>
      <c r="E97" s="70">
        <v>6632.2</v>
      </c>
      <c r="F97" s="65">
        <f t="shared" si="2"/>
        <v>93.888645082744659</v>
      </c>
      <c r="G97" s="25">
        <f t="shared" si="3"/>
        <v>100</v>
      </c>
    </row>
    <row r="98" spans="1:7" ht="60" x14ac:dyDescent="0.2">
      <c r="A98" s="16" t="s">
        <v>290</v>
      </c>
      <c r="B98" s="57" t="s">
        <v>955</v>
      </c>
      <c r="C98" s="4">
        <v>20578.400000000001</v>
      </c>
      <c r="D98" s="70">
        <v>20578.400000000001</v>
      </c>
      <c r="E98" s="70">
        <v>20578.400000000001</v>
      </c>
      <c r="F98" s="65">
        <f t="shared" si="2"/>
        <v>100</v>
      </c>
      <c r="G98" s="25">
        <f t="shared" si="3"/>
        <v>100</v>
      </c>
    </row>
    <row r="99" spans="1:7" ht="60" x14ac:dyDescent="0.2">
      <c r="A99" s="16" t="s">
        <v>957</v>
      </c>
      <c r="B99" s="57" t="s">
        <v>956</v>
      </c>
      <c r="C99" s="4">
        <v>514695.1</v>
      </c>
      <c r="D99" s="70">
        <v>441472.9</v>
      </c>
      <c r="E99" s="70">
        <v>441472.9</v>
      </c>
      <c r="F99" s="65">
        <f t="shared" si="2"/>
        <v>85.773674550233721</v>
      </c>
      <c r="G99" s="25">
        <f t="shared" si="3"/>
        <v>100</v>
      </c>
    </row>
    <row r="100" spans="1:7" ht="72" x14ac:dyDescent="0.2">
      <c r="A100" s="16" t="s">
        <v>243</v>
      </c>
      <c r="B100" s="57" t="s">
        <v>958</v>
      </c>
      <c r="C100" s="4">
        <v>2760</v>
      </c>
      <c r="D100" s="4">
        <v>2753.9</v>
      </c>
      <c r="E100" s="4">
        <v>2753.9</v>
      </c>
      <c r="F100" s="65">
        <f t="shared" si="2"/>
        <v>99.778985507246375</v>
      </c>
      <c r="G100" s="25">
        <f t="shared" si="3"/>
        <v>100</v>
      </c>
    </row>
    <row r="101" spans="1:7" ht="63.75" x14ac:dyDescent="0.2">
      <c r="A101" s="76" t="s">
        <v>960</v>
      </c>
      <c r="B101" s="57" t="s">
        <v>959</v>
      </c>
      <c r="C101" s="4">
        <v>19348.099999999999</v>
      </c>
      <c r="D101" s="4">
        <v>19348.099999999999</v>
      </c>
      <c r="E101" s="4">
        <v>19348.099999999999</v>
      </c>
      <c r="F101" s="65">
        <f t="shared" si="2"/>
        <v>100</v>
      </c>
      <c r="G101" s="25">
        <f t="shared" si="3"/>
        <v>100</v>
      </c>
    </row>
    <row r="102" spans="1:7" ht="60" x14ac:dyDescent="0.2">
      <c r="A102" s="16" t="s">
        <v>742</v>
      </c>
      <c r="B102" s="57" t="s">
        <v>743</v>
      </c>
      <c r="C102" s="4">
        <v>262867</v>
      </c>
      <c r="D102" s="70">
        <v>176686.4</v>
      </c>
      <c r="E102" s="70">
        <v>176686.4</v>
      </c>
      <c r="F102" s="65">
        <f t="shared" si="2"/>
        <v>67.215131606477797</v>
      </c>
      <c r="G102" s="25">
        <f t="shared" si="3"/>
        <v>100</v>
      </c>
    </row>
    <row r="103" spans="1:7" ht="84" x14ac:dyDescent="0.2">
      <c r="A103" s="16" t="s">
        <v>961</v>
      </c>
      <c r="B103" s="57" t="s">
        <v>744</v>
      </c>
      <c r="C103" s="4">
        <v>68080</v>
      </c>
      <c r="D103" s="70">
        <v>17940</v>
      </c>
      <c r="E103" s="70">
        <v>17940</v>
      </c>
      <c r="F103" s="65">
        <f t="shared" si="2"/>
        <v>26.351351351351347</v>
      </c>
      <c r="G103" s="25">
        <f t="shared" si="3"/>
        <v>100</v>
      </c>
    </row>
    <row r="104" spans="1:7" ht="84" x14ac:dyDescent="0.2">
      <c r="A104" s="16" t="s">
        <v>962</v>
      </c>
      <c r="B104" s="57" t="s">
        <v>811</v>
      </c>
      <c r="C104" s="4">
        <v>38706</v>
      </c>
      <c r="D104" s="4">
        <v>6063.3</v>
      </c>
      <c r="E104" s="4">
        <v>6063.3</v>
      </c>
      <c r="F104" s="65">
        <f t="shared" si="2"/>
        <v>15.665013176251744</v>
      </c>
      <c r="G104" s="25">
        <f t="shared" si="3"/>
        <v>100</v>
      </c>
    </row>
    <row r="105" spans="1:7" ht="60" x14ac:dyDescent="0.2">
      <c r="A105" s="16" t="s">
        <v>963</v>
      </c>
      <c r="B105" s="57" t="s">
        <v>745</v>
      </c>
      <c r="C105" s="4">
        <v>76544.399999999994</v>
      </c>
      <c r="D105" s="4">
        <v>48579.1</v>
      </c>
      <c r="E105" s="4">
        <v>48579.1</v>
      </c>
      <c r="F105" s="65">
        <f t="shared" si="2"/>
        <v>63.465256766007705</v>
      </c>
      <c r="G105" s="25">
        <f t="shared" si="3"/>
        <v>100</v>
      </c>
    </row>
    <row r="106" spans="1:7" ht="60" x14ac:dyDescent="0.2">
      <c r="A106" s="16" t="s">
        <v>964</v>
      </c>
      <c r="B106" s="57" t="s">
        <v>746</v>
      </c>
      <c r="C106" s="4">
        <v>7736.9</v>
      </c>
      <c r="D106" s="4">
        <v>7719.4</v>
      </c>
      <c r="E106" s="4">
        <v>7719.4</v>
      </c>
      <c r="F106" s="65">
        <f t="shared" si="2"/>
        <v>99.773811216378647</v>
      </c>
      <c r="G106" s="25">
        <f t="shared" si="3"/>
        <v>100</v>
      </c>
    </row>
    <row r="107" spans="1:7" ht="24" x14ac:dyDescent="0.2">
      <c r="A107" s="16" t="s">
        <v>747</v>
      </c>
      <c r="B107" s="57" t="s">
        <v>748</v>
      </c>
      <c r="C107" s="4">
        <v>53937.8</v>
      </c>
      <c r="D107" s="70">
        <v>33152.800000000003</v>
      </c>
      <c r="E107" s="70">
        <v>33152.800000000003</v>
      </c>
      <c r="F107" s="65">
        <f t="shared" si="2"/>
        <v>61.464872501288525</v>
      </c>
      <c r="G107" s="25">
        <f t="shared" si="3"/>
        <v>100</v>
      </c>
    </row>
    <row r="108" spans="1:7" ht="48" x14ac:dyDescent="0.2">
      <c r="A108" s="16" t="s">
        <v>749</v>
      </c>
      <c r="B108" s="57" t="s">
        <v>750</v>
      </c>
      <c r="C108" s="4">
        <v>22173.3</v>
      </c>
      <c r="D108" s="70">
        <v>16407.2</v>
      </c>
      <c r="E108" s="70">
        <v>16407.2</v>
      </c>
      <c r="F108" s="65">
        <f t="shared" si="2"/>
        <v>73.995300654390647</v>
      </c>
      <c r="G108" s="25">
        <f t="shared" si="3"/>
        <v>100</v>
      </c>
    </row>
    <row r="109" spans="1:7" ht="60" x14ac:dyDescent="0.2">
      <c r="A109" s="16" t="s">
        <v>812</v>
      </c>
      <c r="B109" s="57" t="s">
        <v>813</v>
      </c>
      <c r="C109" s="4">
        <v>225894.7</v>
      </c>
      <c r="D109" s="4"/>
      <c r="E109" s="4"/>
      <c r="F109" s="65">
        <f t="shared" si="2"/>
        <v>0</v>
      </c>
      <c r="G109" s="25"/>
    </row>
    <row r="110" spans="1:7" ht="24" x14ac:dyDescent="0.2">
      <c r="A110" s="16" t="s">
        <v>814</v>
      </c>
      <c r="B110" s="57" t="s">
        <v>815</v>
      </c>
      <c r="C110" s="4">
        <v>13132.2</v>
      </c>
      <c r="D110" s="4">
        <v>13132.2</v>
      </c>
      <c r="E110" s="4">
        <v>13132.2</v>
      </c>
      <c r="F110" s="65">
        <f t="shared" si="2"/>
        <v>100</v>
      </c>
      <c r="G110" s="25">
        <f t="shared" si="3"/>
        <v>100</v>
      </c>
    </row>
    <row r="111" spans="1:7" ht="36" x14ac:dyDescent="0.2">
      <c r="A111" s="16" t="s">
        <v>751</v>
      </c>
      <c r="B111" s="57" t="s">
        <v>752</v>
      </c>
      <c r="C111" s="4">
        <v>82880.600000000006</v>
      </c>
      <c r="D111" s="4">
        <v>56226.1</v>
      </c>
      <c r="E111" s="4">
        <v>56226.1</v>
      </c>
      <c r="F111" s="65">
        <f t="shared" si="2"/>
        <v>67.83988050279558</v>
      </c>
      <c r="G111" s="25">
        <f t="shared" si="3"/>
        <v>100</v>
      </c>
    </row>
    <row r="112" spans="1:7" ht="72" x14ac:dyDescent="0.2">
      <c r="A112" s="16" t="s">
        <v>753</v>
      </c>
      <c r="B112" s="57" t="s">
        <v>754</v>
      </c>
      <c r="C112" s="4">
        <v>223719.9</v>
      </c>
      <c r="D112" s="70">
        <v>90831.8</v>
      </c>
      <c r="E112" s="70">
        <v>90831.8</v>
      </c>
      <c r="F112" s="65">
        <f t="shared" si="2"/>
        <v>40.600679689200653</v>
      </c>
      <c r="G112" s="25">
        <f t="shared" si="3"/>
        <v>100</v>
      </c>
    </row>
    <row r="113" spans="1:7" ht="36" x14ac:dyDescent="0.2">
      <c r="A113" s="16" t="s">
        <v>900</v>
      </c>
      <c r="B113" s="57" t="s">
        <v>901</v>
      </c>
      <c r="C113" s="4">
        <v>9924.6</v>
      </c>
      <c r="D113" s="4">
        <v>8223.7999999999993</v>
      </c>
      <c r="E113" s="4">
        <v>8223.7999999999993</v>
      </c>
      <c r="F113" s="65">
        <f t="shared" si="2"/>
        <v>82.862785401930552</v>
      </c>
      <c r="G113" s="25">
        <f t="shared" si="3"/>
        <v>100</v>
      </c>
    </row>
    <row r="114" spans="1:7" ht="24" x14ac:dyDescent="0.2">
      <c r="A114" s="16" t="s">
        <v>816</v>
      </c>
      <c r="B114" s="57" t="s">
        <v>817</v>
      </c>
      <c r="C114" s="4">
        <v>16764.599999999999</v>
      </c>
      <c r="D114" s="70">
        <v>16764.599999999999</v>
      </c>
      <c r="E114" s="70">
        <v>16764.599999999999</v>
      </c>
      <c r="F114" s="65">
        <f t="shared" si="2"/>
        <v>100</v>
      </c>
      <c r="G114" s="25">
        <f t="shared" si="3"/>
        <v>100</v>
      </c>
    </row>
    <row r="115" spans="1:7" ht="108" x14ac:dyDescent="0.2">
      <c r="A115" s="16" t="s">
        <v>965</v>
      </c>
      <c r="B115" s="57" t="s">
        <v>818</v>
      </c>
      <c r="C115" s="4">
        <v>7328.7</v>
      </c>
      <c r="D115" s="4"/>
      <c r="E115" s="4"/>
      <c r="F115" s="65">
        <f t="shared" si="2"/>
        <v>0</v>
      </c>
      <c r="G115" s="25"/>
    </row>
    <row r="116" spans="1:7" ht="60" x14ac:dyDescent="0.2">
      <c r="A116" s="16" t="s">
        <v>819</v>
      </c>
      <c r="B116" s="57" t="s">
        <v>820</v>
      </c>
      <c r="C116" s="4">
        <v>84261.5</v>
      </c>
      <c r="D116" s="4">
        <v>29607.3</v>
      </c>
      <c r="E116" s="4">
        <v>29607.3</v>
      </c>
      <c r="F116" s="65">
        <f t="shared" si="2"/>
        <v>35.137399642778725</v>
      </c>
      <c r="G116" s="25">
        <f t="shared" si="3"/>
        <v>100</v>
      </c>
    </row>
    <row r="117" spans="1:7" ht="72" x14ac:dyDescent="0.2">
      <c r="A117" s="16" t="s">
        <v>917</v>
      </c>
      <c r="B117" s="57" t="s">
        <v>821</v>
      </c>
      <c r="C117" s="4">
        <v>2760</v>
      </c>
      <c r="D117" s="4">
        <v>2760</v>
      </c>
      <c r="E117" s="4">
        <v>2760</v>
      </c>
      <c r="F117" s="65">
        <f t="shared" si="2"/>
        <v>100</v>
      </c>
      <c r="G117" s="25">
        <f t="shared" si="3"/>
        <v>100</v>
      </c>
    </row>
    <row r="118" spans="1:7" ht="36" x14ac:dyDescent="0.2">
      <c r="A118" s="16" t="s">
        <v>910</v>
      </c>
      <c r="B118" s="57" t="s">
        <v>911</v>
      </c>
      <c r="C118" s="4">
        <v>13925.6</v>
      </c>
      <c r="D118" s="4"/>
      <c r="E118" s="4"/>
      <c r="F118" s="65">
        <f t="shared" si="2"/>
        <v>0</v>
      </c>
      <c r="G118" s="25"/>
    </row>
    <row r="119" spans="1:7" ht="60" x14ac:dyDescent="0.2">
      <c r="A119" s="16" t="s">
        <v>822</v>
      </c>
      <c r="B119" s="57" t="s">
        <v>823</v>
      </c>
      <c r="C119" s="4">
        <v>23436.400000000001</v>
      </c>
      <c r="D119" s="70">
        <v>23436.400000000001</v>
      </c>
      <c r="E119" s="70">
        <v>23436.400000000001</v>
      </c>
      <c r="F119" s="65">
        <f t="shared" si="2"/>
        <v>100</v>
      </c>
      <c r="G119" s="25">
        <f t="shared" si="3"/>
        <v>100</v>
      </c>
    </row>
    <row r="120" spans="1:7" ht="72" x14ac:dyDescent="0.2">
      <c r="A120" s="16" t="s">
        <v>824</v>
      </c>
      <c r="B120" s="57" t="s">
        <v>789</v>
      </c>
      <c r="C120" s="4">
        <v>3486.1</v>
      </c>
      <c r="D120" s="70">
        <v>1123.4000000000001</v>
      </c>
      <c r="E120" s="70">
        <v>1123.4000000000001</v>
      </c>
      <c r="F120" s="65">
        <f t="shared" si="2"/>
        <v>32.225122629872928</v>
      </c>
      <c r="G120" s="25">
        <f t="shared" si="3"/>
        <v>100</v>
      </c>
    </row>
    <row r="121" spans="1:7" ht="36" x14ac:dyDescent="0.2">
      <c r="A121" s="16" t="s">
        <v>880</v>
      </c>
      <c r="B121" s="57" t="s">
        <v>881</v>
      </c>
      <c r="C121" s="4">
        <v>1193097.7</v>
      </c>
      <c r="D121" s="4">
        <v>973586.9</v>
      </c>
      <c r="E121" s="4">
        <v>973586.9</v>
      </c>
      <c r="F121" s="65">
        <f t="shared" si="2"/>
        <v>81.601607311790147</v>
      </c>
      <c r="G121" s="25">
        <f t="shared" si="3"/>
        <v>100</v>
      </c>
    </row>
    <row r="122" spans="1:7" ht="62.25" customHeight="1" x14ac:dyDescent="0.2">
      <c r="A122" s="86" t="s">
        <v>1033</v>
      </c>
      <c r="B122" s="57" t="s">
        <v>1032</v>
      </c>
      <c r="C122" s="4">
        <v>193414.5</v>
      </c>
      <c r="D122" s="4">
        <v>20747.5</v>
      </c>
      <c r="E122" s="4">
        <v>20747.5</v>
      </c>
      <c r="F122" s="65">
        <f t="shared" si="2"/>
        <v>10.726962042659677</v>
      </c>
      <c r="G122" s="25">
        <f t="shared" si="3"/>
        <v>100</v>
      </c>
    </row>
    <row r="123" spans="1:7" ht="72" x14ac:dyDescent="0.2">
      <c r="A123" s="16" t="s">
        <v>882</v>
      </c>
      <c r="B123" s="57" t="s">
        <v>883</v>
      </c>
      <c r="C123" s="4">
        <v>11592.9</v>
      </c>
      <c r="D123" s="4"/>
      <c r="E123" s="4"/>
      <c r="F123" s="65">
        <f t="shared" si="2"/>
        <v>0</v>
      </c>
      <c r="G123" s="25"/>
    </row>
    <row r="124" spans="1:7" ht="72" x14ac:dyDescent="0.2">
      <c r="A124" s="16" t="s">
        <v>510</v>
      </c>
      <c r="B124" s="57" t="s">
        <v>825</v>
      </c>
      <c r="C124" s="4">
        <v>45557.8</v>
      </c>
      <c r="D124" s="70">
        <v>35141.800000000003</v>
      </c>
      <c r="E124" s="70">
        <v>35141.800000000003</v>
      </c>
      <c r="F124" s="65">
        <f t="shared" si="2"/>
        <v>77.136736190070636</v>
      </c>
      <c r="G124" s="25">
        <f t="shared" si="3"/>
        <v>100</v>
      </c>
    </row>
    <row r="125" spans="1:7" ht="72" x14ac:dyDescent="0.2">
      <c r="A125" s="16" t="s">
        <v>826</v>
      </c>
      <c r="B125" s="57" t="s">
        <v>827</v>
      </c>
      <c r="C125" s="4">
        <v>13810.7</v>
      </c>
      <c r="D125" s="70">
        <v>13810.7</v>
      </c>
      <c r="E125" s="70">
        <v>13810.7</v>
      </c>
      <c r="F125" s="65">
        <f t="shared" si="2"/>
        <v>100</v>
      </c>
      <c r="G125" s="25">
        <f t="shared" si="3"/>
        <v>100</v>
      </c>
    </row>
    <row r="126" spans="1:7" ht="48" x14ac:dyDescent="0.2">
      <c r="A126" s="16" t="s">
        <v>511</v>
      </c>
      <c r="B126" s="57" t="s">
        <v>828</v>
      </c>
      <c r="C126" s="4">
        <v>7088.8</v>
      </c>
      <c r="D126" s="70">
        <v>6821.4</v>
      </c>
      <c r="E126" s="70">
        <v>6821.4</v>
      </c>
      <c r="F126" s="65">
        <f t="shared" si="2"/>
        <v>96.227852386863773</v>
      </c>
      <c r="G126" s="25">
        <f t="shared" si="3"/>
        <v>100</v>
      </c>
    </row>
    <row r="127" spans="1:7" ht="60" x14ac:dyDescent="0.2">
      <c r="A127" s="16" t="s">
        <v>727</v>
      </c>
      <c r="B127" s="57" t="s">
        <v>829</v>
      </c>
      <c r="C127" s="4">
        <v>4569</v>
      </c>
      <c r="D127" s="70">
        <v>4569</v>
      </c>
      <c r="E127" s="70">
        <v>4569</v>
      </c>
      <c r="F127" s="65">
        <f t="shared" si="2"/>
        <v>100</v>
      </c>
      <c r="G127" s="25">
        <f t="shared" si="3"/>
        <v>100</v>
      </c>
    </row>
    <row r="128" spans="1:7" ht="48" x14ac:dyDescent="0.2">
      <c r="A128" s="16" t="s">
        <v>717</v>
      </c>
      <c r="B128" s="57" t="s">
        <v>966</v>
      </c>
      <c r="C128" s="4">
        <v>23725.8</v>
      </c>
      <c r="D128" s="4">
        <v>22806.1</v>
      </c>
      <c r="E128" s="4">
        <v>22806.1</v>
      </c>
      <c r="F128" s="65">
        <f t="shared" si="2"/>
        <v>96.123629129470871</v>
      </c>
      <c r="G128" s="25">
        <f t="shared" si="3"/>
        <v>100</v>
      </c>
    </row>
    <row r="129" spans="1:7" ht="36" x14ac:dyDescent="0.2">
      <c r="A129" s="16" t="s">
        <v>830</v>
      </c>
      <c r="B129" s="57" t="s">
        <v>831</v>
      </c>
      <c r="C129" s="4">
        <v>51034.3</v>
      </c>
      <c r="D129" s="4">
        <v>19514.3</v>
      </c>
      <c r="E129" s="4">
        <v>19514.3</v>
      </c>
      <c r="F129" s="65">
        <f t="shared" si="2"/>
        <v>38.237616661735338</v>
      </c>
      <c r="G129" s="25">
        <f t="shared" si="3"/>
        <v>100</v>
      </c>
    </row>
    <row r="130" spans="1:7" ht="60" x14ac:dyDescent="0.2">
      <c r="A130" s="16" t="s">
        <v>832</v>
      </c>
      <c r="B130" s="57" t="s">
        <v>833</v>
      </c>
      <c r="C130" s="4">
        <v>38846.5</v>
      </c>
      <c r="D130" s="70">
        <v>38846.5</v>
      </c>
      <c r="E130" s="70">
        <v>38846.5</v>
      </c>
      <c r="F130" s="65">
        <f t="shared" si="2"/>
        <v>100</v>
      </c>
      <c r="G130" s="25">
        <f t="shared" si="3"/>
        <v>100</v>
      </c>
    </row>
    <row r="131" spans="1:7" ht="36" x14ac:dyDescent="0.2">
      <c r="A131" s="16" t="s">
        <v>718</v>
      </c>
      <c r="B131" s="57" t="s">
        <v>967</v>
      </c>
      <c r="C131" s="4">
        <v>41940.400000000001</v>
      </c>
      <c r="D131" s="70">
        <v>41081</v>
      </c>
      <c r="E131" s="70">
        <v>41081</v>
      </c>
      <c r="F131" s="65">
        <f t="shared" si="2"/>
        <v>97.95090175582493</v>
      </c>
      <c r="G131" s="25">
        <f t="shared" si="3"/>
        <v>100</v>
      </c>
    </row>
    <row r="132" spans="1:7" ht="48" x14ac:dyDescent="0.2">
      <c r="A132" s="16" t="s">
        <v>834</v>
      </c>
      <c r="B132" s="57" t="s">
        <v>835</v>
      </c>
      <c r="C132" s="4">
        <v>313183.90000000002</v>
      </c>
      <c r="D132" s="70">
        <v>96780.4</v>
      </c>
      <c r="E132" s="70">
        <v>96780.4</v>
      </c>
      <c r="F132" s="65">
        <f t="shared" si="2"/>
        <v>30.90209937356294</v>
      </c>
      <c r="G132" s="25">
        <f t="shared" si="3"/>
        <v>100</v>
      </c>
    </row>
    <row r="133" spans="1:7" ht="48" x14ac:dyDescent="0.2">
      <c r="A133" s="16" t="s">
        <v>836</v>
      </c>
      <c r="B133" s="57" t="s">
        <v>837</v>
      </c>
      <c r="C133" s="4">
        <v>511887.9</v>
      </c>
      <c r="D133" s="70">
        <v>420976.8</v>
      </c>
      <c r="E133" s="70">
        <v>420976.8</v>
      </c>
      <c r="F133" s="65">
        <f t="shared" si="2"/>
        <v>82.240037320671178</v>
      </c>
      <c r="G133" s="25">
        <f t="shared" si="3"/>
        <v>100</v>
      </c>
    </row>
    <row r="134" spans="1:7" ht="36" x14ac:dyDescent="0.2">
      <c r="A134" s="16" t="s">
        <v>715</v>
      </c>
      <c r="B134" s="57" t="s">
        <v>968</v>
      </c>
      <c r="C134" s="4">
        <v>4350</v>
      </c>
      <c r="D134" s="70">
        <v>2903.2</v>
      </c>
      <c r="E134" s="70">
        <v>2903.2</v>
      </c>
      <c r="F134" s="65">
        <f t="shared" si="2"/>
        <v>66.740229885057474</v>
      </c>
      <c r="G134" s="25">
        <f t="shared" si="3"/>
        <v>100</v>
      </c>
    </row>
    <row r="135" spans="1:7" ht="24" x14ac:dyDescent="0.2">
      <c r="A135" s="16" t="s">
        <v>970</v>
      </c>
      <c r="B135" s="57" t="s">
        <v>969</v>
      </c>
      <c r="C135" s="4">
        <v>29446.400000000001</v>
      </c>
      <c r="D135" s="70">
        <v>27476</v>
      </c>
      <c r="E135" s="70">
        <v>27476</v>
      </c>
      <c r="F135" s="65">
        <f t="shared" si="2"/>
        <v>93.308519886981088</v>
      </c>
      <c r="G135" s="25">
        <f t="shared" si="3"/>
        <v>100</v>
      </c>
    </row>
    <row r="136" spans="1:7" ht="48" x14ac:dyDescent="0.2">
      <c r="A136" s="16" t="s">
        <v>972</v>
      </c>
      <c r="B136" s="57" t="s">
        <v>971</v>
      </c>
      <c r="C136" s="4">
        <v>402064.4</v>
      </c>
      <c r="D136" s="70">
        <v>402064.4</v>
      </c>
      <c r="E136" s="70">
        <v>402064.4</v>
      </c>
      <c r="F136" s="65">
        <f t="shared" si="2"/>
        <v>100</v>
      </c>
      <c r="G136" s="25">
        <f t="shared" si="3"/>
        <v>100</v>
      </c>
    </row>
    <row r="137" spans="1:7" ht="48" x14ac:dyDescent="0.2">
      <c r="A137" s="16" t="s">
        <v>974</v>
      </c>
      <c r="B137" s="57" t="s">
        <v>973</v>
      </c>
      <c r="C137" s="4">
        <v>820653.1</v>
      </c>
      <c r="D137" s="4">
        <v>548429.80000000005</v>
      </c>
      <c r="E137" s="4">
        <v>548429.80000000005</v>
      </c>
      <c r="F137" s="65">
        <f t="shared" si="2"/>
        <v>66.828456506165651</v>
      </c>
      <c r="G137" s="25">
        <f t="shared" si="3"/>
        <v>100</v>
      </c>
    </row>
    <row r="138" spans="1:7" ht="36" x14ac:dyDescent="0.2">
      <c r="A138" s="16" t="s">
        <v>838</v>
      </c>
      <c r="B138" s="57" t="s">
        <v>839</v>
      </c>
      <c r="C138" s="4">
        <v>10622.6</v>
      </c>
      <c r="D138" s="4"/>
      <c r="E138" s="4"/>
      <c r="F138" s="65">
        <f t="shared" si="2"/>
        <v>0</v>
      </c>
      <c r="G138" s="25"/>
    </row>
    <row r="139" spans="1:7" ht="36" x14ac:dyDescent="0.2">
      <c r="A139" s="16" t="s">
        <v>755</v>
      </c>
      <c r="B139" s="57" t="s">
        <v>756</v>
      </c>
      <c r="C139" s="4">
        <v>372927.7</v>
      </c>
      <c r="D139" s="70">
        <v>307917.8</v>
      </c>
      <c r="E139" s="70">
        <v>307917.8</v>
      </c>
      <c r="F139" s="65">
        <f t="shared" si="2"/>
        <v>82.567693416176908</v>
      </c>
      <c r="G139" s="25">
        <f t="shared" si="3"/>
        <v>100</v>
      </c>
    </row>
    <row r="140" spans="1:7" ht="36" x14ac:dyDescent="0.2">
      <c r="A140" s="16" t="s">
        <v>757</v>
      </c>
      <c r="B140" s="57" t="s">
        <v>758</v>
      </c>
      <c r="C140" s="4">
        <v>166719</v>
      </c>
      <c r="D140" s="4"/>
      <c r="E140" s="4"/>
      <c r="F140" s="65">
        <f t="shared" si="2"/>
        <v>0</v>
      </c>
      <c r="G140" s="25"/>
    </row>
    <row r="141" spans="1:7" ht="48" x14ac:dyDescent="0.2">
      <c r="A141" s="16" t="s">
        <v>840</v>
      </c>
      <c r="B141" s="57" t="s">
        <v>841</v>
      </c>
      <c r="C141" s="4">
        <v>3864.7</v>
      </c>
      <c r="D141" s="70">
        <v>3521.2</v>
      </c>
      <c r="E141" s="70">
        <v>3521.2</v>
      </c>
      <c r="F141" s="65">
        <f t="shared" si="2"/>
        <v>91.111858617745227</v>
      </c>
      <c r="G141" s="25">
        <f t="shared" si="3"/>
        <v>100</v>
      </c>
    </row>
    <row r="142" spans="1:7" ht="36" x14ac:dyDescent="0.2">
      <c r="A142" s="16" t="s">
        <v>842</v>
      </c>
      <c r="B142" s="57" t="s">
        <v>843</v>
      </c>
      <c r="C142" s="4">
        <v>223971</v>
      </c>
      <c r="D142" s="4">
        <v>36291.4</v>
      </c>
      <c r="E142" s="4">
        <v>36291.4</v>
      </c>
      <c r="F142" s="65">
        <f t="shared" ref="F142:F205" si="4">E142/C142*100</f>
        <v>16.203615646668542</v>
      </c>
      <c r="G142" s="25">
        <f t="shared" ref="G142:G203" si="5">E142/D142*100</f>
        <v>100</v>
      </c>
    </row>
    <row r="143" spans="1:7" ht="60" x14ac:dyDescent="0.2">
      <c r="A143" s="16" t="s">
        <v>844</v>
      </c>
      <c r="B143" s="57" t="s">
        <v>845</v>
      </c>
      <c r="C143" s="4">
        <v>159156.6</v>
      </c>
      <c r="D143" s="4">
        <v>111625.3</v>
      </c>
      <c r="E143" s="4">
        <v>111625.3</v>
      </c>
      <c r="F143" s="65">
        <f t="shared" si="4"/>
        <v>70.135514329911544</v>
      </c>
      <c r="G143" s="25">
        <f t="shared" si="5"/>
        <v>100</v>
      </c>
    </row>
    <row r="144" spans="1:7" ht="48" x14ac:dyDescent="0.2">
      <c r="A144" s="16" t="s">
        <v>884</v>
      </c>
      <c r="B144" s="57" t="s">
        <v>885</v>
      </c>
      <c r="C144" s="4">
        <v>70922.899999999994</v>
      </c>
      <c r="D144" s="4"/>
      <c r="E144" s="4"/>
      <c r="F144" s="65">
        <f t="shared" si="4"/>
        <v>0</v>
      </c>
      <c r="G144" s="25"/>
    </row>
    <row r="145" spans="1:7" ht="60" x14ac:dyDescent="0.2">
      <c r="A145" s="16" t="s">
        <v>846</v>
      </c>
      <c r="B145" s="57" t="s">
        <v>847</v>
      </c>
      <c r="C145" s="4">
        <v>333334.90000000002</v>
      </c>
      <c r="D145" s="70">
        <v>163064.4</v>
      </c>
      <c r="E145" s="70">
        <v>163064.4</v>
      </c>
      <c r="F145" s="65">
        <f t="shared" si="4"/>
        <v>48.919090080276618</v>
      </c>
      <c r="G145" s="25">
        <f t="shared" si="5"/>
        <v>100</v>
      </c>
    </row>
    <row r="146" spans="1:7" ht="60" x14ac:dyDescent="0.2">
      <c r="A146" s="16" t="s">
        <v>848</v>
      </c>
      <c r="B146" s="57" t="s">
        <v>849</v>
      </c>
      <c r="C146" s="4">
        <v>137905</v>
      </c>
      <c r="D146" s="4">
        <v>54281.599999999999</v>
      </c>
      <c r="E146" s="4">
        <v>54281.599999999999</v>
      </c>
      <c r="F146" s="65">
        <f t="shared" si="4"/>
        <v>39.361589500018127</v>
      </c>
      <c r="G146" s="25">
        <f t="shared" si="5"/>
        <v>100</v>
      </c>
    </row>
    <row r="147" spans="1:7" ht="60" x14ac:dyDescent="0.2">
      <c r="A147" s="16" t="s">
        <v>850</v>
      </c>
      <c r="B147" s="57" t="s">
        <v>851</v>
      </c>
      <c r="C147" s="4">
        <v>304350.7</v>
      </c>
      <c r="D147" s="4">
        <v>52373.2</v>
      </c>
      <c r="E147" s="4">
        <v>52373.2</v>
      </c>
      <c r="F147" s="65">
        <f t="shared" si="4"/>
        <v>17.208174648522245</v>
      </c>
      <c r="G147" s="25">
        <f t="shared" si="5"/>
        <v>100</v>
      </c>
    </row>
    <row r="148" spans="1:7" ht="36" x14ac:dyDescent="0.2">
      <c r="A148" s="16" t="s">
        <v>912</v>
      </c>
      <c r="B148" s="57" t="s">
        <v>913</v>
      </c>
      <c r="C148" s="4">
        <v>47984.5</v>
      </c>
      <c r="D148" s="4">
        <v>47984.5</v>
      </c>
      <c r="E148" s="4">
        <v>47984.5</v>
      </c>
      <c r="F148" s="65">
        <f t="shared" si="4"/>
        <v>100</v>
      </c>
      <c r="G148" s="25">
        <f t="shared" si="5"/>
        <v>100</v>
      </c>
    </row>
    <row r="149" spans="1:7" ht="24" x14ac:dyDescent="0.2">
      <c r="A149" s="17" t="s">
        <v>611</v>
      </c>
      <c r="B149" s="56" t="s">
        <v>975</v>
      </c>
      <c r="C149" s="3">
        <f>SUM(C150:C174)</f>
        <v>5063815.8</v>
      </c>
      <c r="D149" s="3">
        <f>SUM(D150:D174)</f>
        <v>3223720.0999999996</v>
      </c>
      <c r="E149" s="3">
        <f>SUM(E150:E174)</f>
        <v>3223720.0999999996</v>
      </c>
      <c r="F149" s="64">
        <f t="shared" si="4"/>
        <v>63.661875299650504</v>
      </c>
      <c r="G149" s="24">
        <f t="shared" si="5"/>
        <v>100</v>
      </c>
    </row>
    <row r="150" spans="1:7" ht="36" x14ac:dyDescent="0.2">
      <c r="A150" s="16" t="s">
        <v>80</v>
      </c>
      <c r="B150" s="57" t="s">
        <v>976</v>
      </c>
      <c r="C150" s="4">
        <v>35382.6</v>
      </c>
      <c r="D150" s="70">
        <v>24170.400000000001</v>
      </c>
      <c r="E150" s="70">
        <v>24170.400000000001</v>
      </c>
      <c r="F150" s="65">
        <f t="shared" si="4"/>
        <v>68.311542961794785</v>
      </c>
      <c r="G150" s="25">
        <f t="shared" si="5"/>
        <v>100</v>
      </c>
    </row>
    <row r="151" spans="1:7" ht="60" x14ac:dyDescent="0.2">
      <c r="A151" s="16" t="s">
        <v>719</v>
      </c>
      <c r="B151" s="57" t="s">
        <v>977</v>
      </c>
      <c r="C151" s="4">
        <v>113.2</v>
      </c>
      <c r="D151" s="4">
        <v>69</v>
      </c>
      <c r="E151" s="4">
        <v>69</v>
      </c>
      <c r="F151" s="65">
        <f t="shared" si="4"/>
        <v>60.954063604240282</v>
      </c>
      <c r="G151" s="25">
        <f t="shared" si="5"/>
        <v>100</v>
      </c>
    </row>
    <row r="152" spans="1:7" ht="36" x14ac:dyDescent="0.2">
      <c r="A152" s="16" t="s">
        <v>240</v>
      </c>
      <c r="B152" s="57" t="s">
        <v>978</v>
      </c>
      <c r="C152" s="4">
        <v>17511</v>
      </c>
      <c r="D152" s="4"/>
      <c r="E152" s="4"/>
      <c r="F152" s="65">
        <f t="shared" si="4"/>
        <v>0</v>
      </c>
      <c r="G152" s="25"/>
    </row>
    <row r="153" spans="1:7" ht="36" x14ac:dyDescent="0.2">
      <c r="A153" s="16" t="s">
        <v>672</v>
      </c>
      <c r="B153" s="57" t="s">
        <v>979</v>
      </c>
      <c r="C153" s="4">
        <v>224416.7</v>
      </c>
      <c r="D153" s="70">
        <v>160552.29999999999</v>
      </c>
      <c r="E153" s="70">
        <v>160552.29999999999</v>
      </c>
      <c r="F153" s="65">
        <f t="shared" si="4"/>
        <v>71.54204655892363</v>
      </c>
      <c r="G153" s="25">
        <f t="shared" si="5"/>
        <v>100</v>
      </c>
    </row>
    <row r="154" spans="1:7" ht="96" x14ac:dyDescent="0.2">
      <c r="A154" s="16" t="s">
        <v>886</v>
      </c>
      <c r="B154" s="57" t="s">
        <v>887</v>
      </c>
      <c r="C154" s="4">
        <v>7913.7</v>
      </c>
      <c r="D154" s="4">
        <v>7882.8</v>
      </c>
      <c r="E154" s="4">
        <v>7882.8</v>
      </c>
      <c r="F154" s="65">
        <f t="shared" si="4"/>
        <v>99.609537889988246</v>
      </c>
      <c r="G154" s="25">
        <f t="shared" si="5"/>
        <v>100</v>
      </c>
    </row>
    <row r="155" spans="1:7" ht="60" x14ac:dyDescent="0.2">
      <c r="A155" s="16" t="s">
        <v>981</v>
      </c>
      <c r="B155" s="57" t="s">
        <v>980</v>
      </c>
      <c r="C155" s="4">
        <v>12696.4</v>
      </c>
      <c r="D155" s="70">
        <v>12434.1</v>
      </c>
      <c r="E155" s="70">
        <v>12434.1</v>
      </c>
      <c r="F155" s="65">
        <f t="shared" si="4"/>
        <v>97.934060048517694</v>
      </c>
      <c r="G155" s="25">
        <f t="shared" si="5"/>
        <v>100</v>
      </c>
    </row>
    <row r="156" spans="1:7" ht="60" x14ac:dyDescent="0.2">
      <c r="A156" s="16" t="s">
        <v>567</v>
      </c>
      <c r="B156" s="57" t="s">
        <v>982</v>
      </c>
      <c r="C156" s="4">
        <v>56265.9</v>
      </c>
      <c r="D156" s="70">
        <v>30810.7</v>
      </c>
      <c r="E156" s="70">
        <v>30810.7</v>
      </c>
      <c r="F156" s="65">
        <f t="shared" si="4"/>
        <v>54.75909920573563</v>
      </c>
      <c r="G156" s="25">
        <f t="shared" si="5"/>
        <v>100</v>
      </c>
    </row>
    <row r="157" spans="1:7" ht="72" x14ac:dyDescent="0.2">
      <c r="A157" s="16" t="s">
        <v>984</v>
      </c>
      <c r="B157" s="57" t="s">
        <v>983</v>
      </c>
      <c r="C157" s="4">
        <v>9350.4</v>
      </c>
      <c r="D157" s="70">
        <v>8502.5</v>
      </c>
      <c r="E157" s="70">
        <v>8502.5</v>
      </c>
      <c r="F157" s="65">
        <f t="shared" si="4"/>
        <v>90.931938740588649</v>
      </c>
      <c r="G157" s="25">
        <f t="shared" si="5"/>
        <v>100</v>
      </c>
    </row>
    <row r="158" spans="1:7" ht="60" x14ac:dyDescent="0.2">
      <c r="A158" s="16" t="s">
        <v>234</v>
      </c>
      <c r="B158" s="57" t="s">
        <v>985</v>
      </c>
      <c r="C158" s="4">
        <v>53596.6</v>
      </c>
      <c r="D158" s="70">
        <v>53450</v>
      </c>
      <c r="E158" s="70">
        <v>53450</v>
      </c>
      <c r="F158" s="65">
        <f t="shared" si="4"/>
        <v>99.726475186858877</v>
      </c>
      <c r="G158" s="25">
        <f t="shared" si="5"/>
        <v>100</v>
      </c>
    </row>
    <row r="159" spans="1:7" ht="48" x14ac:dyDescent="0.2">
      <c r="A159" s="16" t="s">
        <v>612</v>
      </c>
      <c r="B159" s="57" t="s">
        <v>986</v>
      </c>
      <c r="C159" s="4">
        <v>16.600000000000001</v>
      </c>
      <c r="D159" s="70">
        <v>12.4</v>
      </c>
      <c r="E159" s="70">
        <v>12.4</v>
      </c>
      <c r="F159" s="65">
        <f t="shared" si="4"/>
        <v>74.698795180722882</v>
      </c>
      <c r="G159" s="25">
        <f t="shared" si="5"/>
        <v>100</v>
      </c>
    </row>
    <row r="160" spans="1:7" ht="36" x14ac:dyDescent="0.2">
      <c r="A160" s="16" t="s">
        <v>429</v>
      </c>
      <c r="B160" s="57" t="s">
        <v>987</v>
      </c>
      <c r="C160" s="4">
        <v>804423.9</v>
      </c>
      <c r="D160" s="70">
        <v>445543.8</v>
      </c>
      <c r="E160" s="70">
        <v>445543.8</v>
      </c>
      <c r="F160" s="65">
        <f t="shared" si="4"/>
        <v>55.386693508236142</v>
      </c>
      <c r="G160" s="25">
        <f t="shared" si="5"/>
        <v>100</v>
      </c>
    </row>
    <row r="161" spans="1:7" ht="48" x14ac:dyDescent="0.2">
      <c r="A161" s="16" t="s">
        <v>606</v>
      </c>
      <c r="B161" s="57" t="s">
        <v>988</v>
      </c>
      <c r="C161" s="4">
        <v>7767.1</v>
      </c>
      <c r="D161" s="70">
        <v>4570.5</v>
      </c>
      <c r="E161" s="70">
        <v>4570.5</v>
      </c>
      <c r="F161" s="65">
        <f t="shared" si="4"/>
        <v>58.844356323466926</v>
      </c>
      <c r="G161" s="25">
        <f t="shared" si="5"/>
        <v>100</v>
      </c>
    </row>
    <row r="162" spans="1:7" ht="72" x14ac:dyDescent="0.2">
      <c r="A162" s="16" t="s">
        <v>613</v>
      </c>
      <c r="B162" s="57" t="s">
        <v>989</v>
      </c>
      <c r="C162" s="4">
        <v>5506.4</v>
      </c>
      <c r="D162" s="70">
        <v>2584.5</v>
      </c>
      <c r="E162" s="70">
        <v>2584.5</v>
      </c>
      <c r="F162" s="65">
        <f t="shared" si="4"/>
        <v>46.936292314397789</v>
      </c>
      <c r="G162" s="25">
        <f t="shared" si="5"/>
        <v>100</v>
      </c>
    </row>
    <row r="163" spans="1:7" ht="48" x14ac:dyDescent="0.2">
      <c r="A163" s="16" t="s">
        <v>991</v>
      </c>
      <c r="B163" s="57" t="s">
        <v>990</v>
      </c>
      <c r="C163" s="4">
        <v>201.4</v>
      </c>
      <c r="D163" s="70">
        <v>148.6</v>
      </c>
      <c r="E163" s="70">
        <v>148.6</v>
      </c>
      <c r="F163" s="65">
        <f t="shared" si="4"/>
        <v>73.783515392254216</v>
      </c>
      <c r="G163" s="25">
        <f t="shared" si="5"/>
        <v>100</v>
      </c>
    </row>
    <row r="164" spans="1:7" ht="48" x14ac:dyDescent="0.2">
      <c r="A164" s="16" t="s">
        <v>95</v>
      </c>
      <c r="B164" s="57" t="s">
        <v>914</v>
      </c>
      <c r="C164" s="4">
        <v>1416514.8</v>
      </c>
      <c r="D164" s="70">
        <v>1179962.8</v>
      </c>
      <c r="E164" s="70">
        <v>1179962.8</v>
      </c>
      <c r="F164" s="65">
        <f t="shared" si="4"/>
        <v>83.300421569898177</v>
      </c>
      <c r="G164" s="25">
        <f t="shared" si="5"/>
        <v>100</v>
      </c>
    </row>
    <row r="165" spans="1:7" ht="84" x14ac:dyDescent="0.2">
      <c r="A165" s="16" t="s">
        <v>40</v>
      </c>
      <c r="B165" s="57" t="s">
        <v>992</v>
      </c>
      <c r="C165" s="4">
        <v>580998.30000000005</v>
      </c>
      <c r="D165" s="70">
        <v>340641.3</v>
      </c>
      <c r="E165" s="70">
        <v>340641.3</v>
      </c>
      <c r="F165" s="65">
        <f t="shared" si="4"/>
        <v>58.630343668819677</v>
      </c>
      <c r="G165" s="25">
        <f t="shared" si="5"/>
        <v>100</v>
      </c>
    </row>
    <row r="166" spans="1:7" ht="24" x14ac:dyDescent="0.2">
      <c r="A166" s="16" t="s">
        <v>759</v>
      </c>
      <c r="B166" s="57" t="s">
        <v>760</v>
      </c>
      <c r="C166" s="4">
        <v>15401.4</v>
      </c>
      <c r="D166" s="70">
        <v>15148.7</v>
      </c>
      <c r="E166" s="70">
        <v>15148.7</v>
      </c>
      <c r="F166" s="65">
        <f t="shared" si="4"/>
        <v>98.359240069084635</v>
      </c>
      <c r="G166" s="25">
        <f t="shared" si="5"/>
        <v>100</v>
      </c>
    </row>
    <row r="167" spans="1:7" ht="72" x14ac:dyDescent="0.2">
      <c r="A167" s="16" t="s">
        <v>761</v>
      </c>
      <c r="B167" s="57" t="s">
        <v>762</v>
      </c>
      <c r="C167" s="4">
        <v>902.4</v>
      </c>
      <c r="D167" s="4">
        <v>902.4</v>
      </c>
      <c r="E167" s="4">
        <v>902.4</v>
      </c>
      <c r="F167" s="65">
        <f t="shared" si="4"/>
        <v>100</v>
      </c>
      <c r="G167" s="25">
        <f t="shared" si="5"/>
        <v>100</v>
      </c>
    </row>
    <row r="168" spans="1:7" ht="36" x14ac:dyDescent="0.2">
      <c r="A168" s="16" t="s">
        <v>763</v>
      </c>
      <c r="B168" s="57" t="s">
        <v>764</v>
      </c>
      <c r="C168" s="4">
        <v>65.099999999999994</v>
      </c>
      <c r="D168" s="4"/>
      <c r="E168" s="4"/>
      <c r="F168" s="65">
        <f t="shared" si="4"/>
        <v>0</v>
      </c>
      <c r="G168" s="25"/>
    </row>
    <row r="169" spans="1:7" ht="72" x14ac:dyDescent="0.2">
      <c r="A169" s="16" t="s">
        <v>765</v>
      </c>
      <c r="B169" s="57" t="s">
        <v>766</v>
      </c>
      <c r="C169" s="4">
        <v>27714.1</v>
      </c>
      <c r="D169" s="70">
        <v>27714.1</v>
      </c>
      <c r="E169" s="70">
        <v>27714.1</v>
      </c>
      <c r="F169" s="65">
        <f t="shared" si="4"/>
        <v>100</v>
      </c>
      <c r="G169" s="25">
        <f t="shared" si="5"/>
        <v>100</v>
      </c>
    </row>
    <row r="170" spans="1:7" ht="96" x14ac:dyDescent="0.2">
      <c r="A170" s="16" t="s">
        <v>779</v>
      </c>
      <c r="B170" s="57" t="s">
        <v>780</v>
      </c>
      <c r="C170" s="4">
        <v>217273.60000000001</v>
      </c>
      <c r="D170" s="70">
        <v>173298.8</v>
      </c>
      <c r="E170" s="70">
        <v>173298.8</v>
      </c>
      <c r="F170" s="65">
        <f t="shared" si="4"/>
        <v>79.760633597454998</v>
      </c>
      <c r="G170" s="25">
        <f t="shared" si="5"/>
        <v>100</v>
      </c>
    </row>
    <row r="171" spans="1:7" ht="36" x14ac:dyDescent="0.2">
      <c r="A171" s="16" t="s">
        <v>852</v>
      </c>
      <c r="B171" s="57" t="s">
        <v>853</v>
      </c>
      <c r="C171" s="4">
        <v>21560.400000000001</v>
      </c>
      <c r="D171" s="4"/>
      <c r="E171" s="4"/>
      <c r="F171" s="65">
        <f t="shared" si="4"/>
        <v>0</v>
      </c>
      <c r="G171" s="25"/>
    </row>
    <row r="172" spans="1:7" ht="36" x14ac:dyDescent="0.2">
      <c r="A172" s="16" t="s">
        <v>994</v>
      </c>
      <c r="B172" s="57" t="s">
        <v>993</v>
      </c>
      <c r="C172" s="4">
        <v>1406655.8</v>
      </c>
      <c r="D172" s="70">
        <v>659098.6</v>
      </c>
      <c r="E172" s="70">
        <v>659098.6</v>
      </c>
      <c r="F172" s="65">
        <f t="shared" si="4"/>
        <v>46.855712676832525</v>
      </c>
      <c r="G172" s="25">
        <f t="shared" si="5"/>
        <v>100</v>
      </c>
    </row>
    <row r="173" spans="1:7" ht="24" x14ac:dyDescent="0.2">
      <c r="A173" s="16" t="s">
        <v>614</v>
      </c>
      <c r="B173" s="57" t="s">
        <v>995</v>
      </c>
      <c r="C173" s="4">
        <v>122952.1</v>
      </c>
      <c r="D173" s="70">
        <v>76221.8</v>
      </c>
      <c r="E173" s="70">
        <v>76221.8</v>
      </c>
      <c r="F173" s="65">
        <f t="shared" si="4"/>
        <v>61.99308511200703</v>
      </c>
      <c r="G173" s="25">
        <f t="shared" si="5"/>
        <v>100</v>
      </c>
    </row>
    <row r="174" spans="1:7" ht="36" x14ac:dyDescent="0.2">
      <c r="A174" s="16" t="s">
        <v>918</v>
      </c>
      <c r="B174" s="57" t="s">
        <v>919</v>
      </c>
      <c r="C174" s="4">
        <v>18615.900000000001</v>
      </c>
      <c r="D174" s="70"/>
      <c r="E174" s="70"/>
      <c r="F174" s="65">
        <f t="shared" si="4"/>
        <v>0</v>
      </c>
      <c r="G174" s="25"/>
    </row>
    <row r="175" spans="1:7" x14ac:dyDescent="0.2">
      <c r="A175" s="17" t="s">
        <v>219</v>
      </c>
      <c r="B175" s="56" t="s">
        <v>996</v>
      </c>
      <c r="C175" s="3">
        <f>SUM(C176:C197)</f>
        <v>6588434.2999999998</v>
      </c>
      <c r="D175" s="3">
        <f>SUM(D176:D197)</f>
        <v>4057623.8</v>
      </c>
      <c r="E175" s="3">
        <f>SUM(E176:E197)</f>
        <v>4057623.8</v>
      </c>
      <c r="F175" s="64">
        <f t="shared" si="4"/>
        <v>61.587072364066827</v>
      </c>
      <c r="G175" s="24">
        <f t="shared" si="5"/>
        <v>100</v>
      </c>
    </row>
    <row r="176" spans="1:7" ht="48" x14ac:dyDescent="0.2">
      <c r="A176" s="16" t="s">
        <v>854</v>
      </c>
      <c r="B176" s="57" t="s">
        <v>855</v>
      </c>
      <c r="C176" s="4">
        <v>9729.2000000000007</v>
      </c>
      <c r="D176" s="70">
        <v>4771.8</v>
      </c>
      <c r="E176" s="70">
        <v>4771.8</v>
      </c>
      <c r="F176" s="65">
        <f t="shared" si="4"/>
        <v>49.046170291493645</v>
      </c>
      <c r="G176" s="25">
        <f t="shared" si="5"/>
        <v>100</v>
      </c>
    </row>
    <row r="177" spans="1:9" ht="48" x14ac:dyDescent="0.2">
      <c r="A177" s="16" t="s">
        <v>856</v>
      </c>
      <c r="B177" s="57" t="s">
        <v>857</v>
      </c>
      <c r="C177" s="4">
        <v>6205.4</v>
      </c>
      <c r="D177" s="70">
        <v>3411.9</v>
      </c>
      <c r="E177" s="70">
        <v>3411.9</v>
      </c>
      <c r="F177" s="65">
        <f t="shared" si="4"/>
        <v>54.982756953621049</v>
      </c>
      <c r="G177" s="25">
        <f t="shared" si="5"/>
        <v>100</v>
      </c>
    </row>
    <row r="178" spans="1:9" s="11" customFormat="1" ht="48" x14ac:dyDescent="0.2">
      <c r="A178" s="16" t="s">
        <v>615</v>
      </c>
      <c r="B178" s="57" t="s">
        <v>858</v>
      </c>
      <c r="C178" s="4">
        <v>82688</v>
      </c>
      <c r="D178" s="70">
        <v>79680.5</v>
      </c>
      <c r="E178" s="70">
        <v>79680.5</v>
      </c>
      <c r="F178" s="65">
        <f t="shared" si="4"/>
        <v>96.362833784829732</v>
      </c>
      <c r="G178" s="25">
        <f t="shared" si="5"/>
        <v>100</v>
      </c>
      <c r="H178" s="84"/>
      <c r="I178" s="84"/>
    </row>
    <row r="179" spans="1:9" ht="48" x14ac:dyDescent="0.2">
      <c r="A179" s="16" t="s">
        <v>859</v>
      </c>
      <c r="B179" s="57" t="s">
        <v>767</v>
      </c>
      <c r="C179" s="4">
        <v>669401.19999999995</v>
      </c>
      <c r="D179" s="4">
        <v>159314.6</v>
      </c>
      <c r="E179" s="4">
        <v>159314.6</v>
      </c>
      <c r="F179" s="65">
        <f t="shared" si="4"/>
        <v>23.799568928170434</v>
      </c>
      <c r="G179" s="25">
        <f t="shared" si="5"/>
        <v>100</v>
      </c>
    </row>
    <row r="180" spans="1:9" ht="72" x14ac:dyDescent="0.2">
      <c r="A180" s="16" t="s">
        <v>860</v>
      </c>
      <c r="B180" s="57" t="s">
        <v>861</v>
      </c>
      <c r="C180" s="4">
        <v>67499</v>
      </c>
      <c r="D180" s="4">
        <v>67499</v>
      </c>
      <c r="E180" s="4">
        <v>67499</v>
      </c>
      <c r="F180" s="65">
        <f t="shared" si="4"/>
        <v>100</v>
      </c>
      <c r="G180" s="25">
        <f t="shared" si="5"/>
        <v>100</v>
      </c>
    </row>
    <row r="181" spans="1:9" ht="48" x14ac:dyDescent="0.2">
      <c r="A181" s="16" t="s">
        <v>768</v>
      </c>
      <c r="B181" s="57" t="s">
        <v>769</v>
      </c>
      <c r="C181" s="4">
        <v>197964.5</v>
      </c>
      <c r="D181" s="70">
        <v>161336.29999999999</v>
      </c>
      <c r="E181" s="70">
        <v>161336.29999999999</v>
      </c>
      <c r="F181" s="65">
        <f t="shared" si="4"/>
        <v>81.497591739933156</v>
      </c>
      <c r="G181" s="25">
        <f t="shared" si="5"/>
        <v>100</v>
      </c>
    </row>
    <row r="182" spans="1:9" ht="60" x14ac:dyDescent="0.2">
      <c r="A182" s="16" t="s">
        <v>862</v>
      </c>
      <c r="B182" s="57" t="s">
        <v>770</v>
      </c>
      <c r="C182" s="4">
        <v>26900.5</v>
      </c>
      <c r="D182" s="4">
        <v>26900.5</v>
      </c>
      <c r="E182" s="4">
        <v>26900.5</v>
      </c>
      <c r="F182" s="65">
        <f t="shared" si="4"/>
        <v>100</v>
      </c>
      <c r="G182" s="25">
        <f t="shared" si="5"/>
        <v>100</v>
      </c>
    </row>
    <row r="183" spans="1:9" ht="108" x14ac:dyDescent="0.2">
      <c r="A183" s="16" t="s">
        <v>188</v>
      </c>
      <c r="B183" s="57" t="s">
        <v>863</v>
      </c>
      <c r="C183" s="4">
        <v>7456.1</v>
      </c>
      <c r="D183" s="70">
        <v>5515.4</v>
      </c>
      <c r="E183" s="70">
        <v>5515.4</v>
      </c>
      <c r="F183" s="65">
        <f t="shared" si="4"/>
        <v>73.97164737597403</v>
      </c>
      <c r="G183" s="25">
        <f t="shared" si="5"/>
        <v>100</v>
      </c>
    </row>
    <row r="184" spans="1:9" ht="192" x14ac:dyDescent="0.2">
      <c r="A184" s="16" t="s">
        <v>997</v>
      </c>
      <c r="B184" s="57" t="s">
        <v>781</v>
      </c>
      <c r="C184" s="4">
        <v>3879.4</v>
      </c>
      <c r="D184" s="70">
        <v>2586.3000000000002</v>
      </c>
      <c r="E184" s="70">
        <v>2586.3000000000002</v>
      </c>
      <c r="F184" s="65">
        <f t="shared" si="4"/>
        <v>66.667525906067951</v>
      </c>
      <c r="G184" s="25">
        <f t="shared" si="5"/>
        <v>100</v>
      </c>
    </row>
    <row r="185" spans="1:9" ht="60" x14ac:dyDescent="0.2">
      <c r="A185" s="16" t="s">
        <v>920</v>
      </c>
      <c r="B185" s="57" t="s">
        <v>921</v>
      </c>
      <c r="C185" s="4">
        <v>100520.4</v>
      </c>
      <c r="D185" s="70">
        <v>17816.900000000001</v>
      </c>
      <c r="E185" s="70">
        <v>17816.900000000001</v>
      </c>
      <c r="F185" s="65">
        <f t="shared" si="4"/>
        <v>17.724660864859274</v>
      </c>
      <c r="G185" s="25">
        <f t="shared" si="5"/>
        <v>100</v>
      </c>
    </row>
    <row r="186" spans="1:9" ht="60" x14ac:dyDescent="0.2">
      <c r="A186" s="16" t="s">
        <v>864</v>
      </c>
      <c r="B186" s="57" t="s">
        <v>787</v>
      </c>
      <c r="C186" s="4">
        <v>32378.7</v>
      </c>
      <c r="D186" s="70">
        <v>10450</v>
      </c>
      <c r="E186" s="70">
        <v>10450</v>
      </c>
      <c r="F186" s="65">
        <f t="shared" si="4"/>
        <v>32.274303786131</v>
      </c>
      <c r="G186" s="25">
        <f t="shared" si="5"/>
        <v>100</v>
      </c>
    </row>
    <row r="187" spans="1:9" ht="60" x14ac:dyDescent="0.2">
      <c r="A187" s="16" t="s">
        <v>888</v>
      </c>
      <c r="B187" s="57" t="s">
        <v>889</v>
      </c>
      <c r="C187" s="4">
        <v>175634.1</v>
      </c>
      <c r="D187" s="4">
        <v>42783.1</v>
      </c>
      <c r="E187" s="4">
        <v>42783.1</v>
      </c>
      <c r="F187" s="65">
        <f t="shared" si="4"/>
        <v>24.359221813987144</v>
      </c>
      <c r="G187" s="25">
        <f t="shared" si="5"/>
        <v>100</v>
      </c>
    </row>
    <row r="188" spans="1:9" ht="36" x14ac:dyDescent="0.2">
      <c r="A188" s="16" t="s">
        <v>922</v>
      </c>
      <c r="B188" s="57" t="s">
        <v>923</v>
      </c>
      <c r="C188" s="4">
        <v>90000</v>
      </c>
      <c r="D188" s="4">
        <v>90000</v>
      </c>
      <c r="E188" s="4">
        <v>90000</v>
      </c>
      <c r="F188" s="65">
        <f t="shared" si="4"/>
        <v>100</v>
      </c>
      <c r="G188" s="25">
        <f t="shared" si="5"/>
        <v>100</v>
      </c>
    </row>
    <row r="189" spans="1:9" ht="60" x14ac:dyDescent="0.2">
      <c r="A189" s="16" t="s">
        <v>771</v>
      </c>
      <c r="B189" s="57" t="s">
        <v>772</v>
      </c>
      <c r="C189" s="4">
        <v>1170000</v>
      </c>
      <c r="D189" s="70">
        <v>1143225.5</v>
      </c>
      <c r="E189" s="70">
        <v>1143225.5</v>
      </c>
      <c r="F189" s="65">
        <f t="shared" si="4"/>
        <v>97.711581196581193</v>
      </c>
      <c r="G189" s="25">
        <f t="shared" si="5"/>
        <v>100</v>
      </c>
    </row>
    <row r="190" spans="1:9" ht="84" x14ac:dyDescent="0.2">
      <c r="A190" s="16" t="s">
        <v>870</v>
      </c>
      <c r="B190" s="57" t="s">
        <v>865</v>
      </c>
      <c r="C190" s="4">
        <v>120000</v>
      </c>
      <c r="D190" s="4"/>
      <c r="E190" s="4"/>
      <c r="F190" s="65">
        <f t="shared" si="4"/>
        <v>0</v>
      </c>
      <c r="G190" s="25"/>
    </row>
    <row r="191" spans="1:9" ht="72" x14ac:dyDescent="0.2">
      <c r="A191" s="16" t="s">
        <v>890</v>
      </c>
      <c r="B191" s="57" t="s">
        <v>891</v>
      </c>
      <c r="C191" s="4">
        <v>145300</v>
      </c>
      <c r="D191" s="4">
        <v>75300</v>
      </c>
      <c r="E191" s="4">
        <v>75300</v>
      </c>
      <c r="F191" s="65">
        <f t="shared" si="4"/>
        <v>51.823812801101163</v>
      </c>
      <c r="G191" s="25">
        <f t="shared" si="5"/>
        <v>100</v>
      </c>
    </row>
    <row r="192" spans="1:9" ht="48" x14ac:dyDescent="0.2">
      <c r="A192" s="16" t="s">
        <v>785</v>
      </c>
      <c r="B192" s="57" t="s">
        <v>786</v>
      </c>
      <c r="C192" s="4">
        <v>290000</v>
      </c>
      <c r="D192" s="70">
        <v>187130.2</v>
      </c>
      <c r="E192" s="70">
        <v>187130.2</v>
      </c>
      <c r="F192" s="65">
        <f t="shared" si="4"/>
        <v>64.527655172413802</v>
      </c>
      <c r="G192" s="25">
        <f t="shared" si="5"/>
        <v>100</v>
      </c>
    </row>
    <row r="193" spans="1:7" ht="36" x14ac:dyDescent="0.2">
      <c r="A193" s="16" t="s">
        <v>866</v>
      </c>
      <c r="B193" s="57" t="s">
        <v>867</v>
      </c>
      <c r="C193" s="4">
        <v>5700</v>
      </c>
      <c r="D193" s="4">
        <v>5700</v>
      </c>
      <c r="E193" s="4">
        <v>5700</v>
      </c>
      <c r="F193" s="65">
        <f t="shared" si="4"/>
        <v>100</v>
      </c>
      <c r="G193" s="25">
        <f t="shared" si="5"/>
        <v>100</v>
      </c>
    </row>
    <row r="194" spans="1:7" ht="36" x14ac:dyDescent="0.2">
      <c r="A194" s="16" t="s">
        <v>868</v>
      </c>
      <c r="B194" s="57" t="s">
        <v>869</v>
      </c>
      <c r="C194" s="4">
        <v>15000</v>
      </c>
      <c r="D194" s="70">
        <v>15000</v>
      </c>
      <c r="E194" s="70">
        <v>15000</v>
      </c>
      <c r="F194" s="65">
        <f t="shared" si="4"/>
        <v>100</v>
      </c>
      <c r="G194" s="25">
        <f t="shared" si="5"/>
        <v>100</v>
      </c>
    </row>
    <row r="195" spans="1:7" ht="72" x14ac:dyDescent="0.2">
      <c r="A195" s="16" t="s">
        <v>773</v>
      </c>
      <c r="B195" s="57" t="s">
        <v>774</v>
      </c>
      <c r="C195" s="4">
        <v>278.89999999999998</v>
      </c>
      <c r="D195" s="4">
        <v>278.89999999999998</v>
      </c>
      <c r="E195" s="4">
        <v>278.89999999999998</v>
      </c>
      <c r="F195" s="65">
        <f t="shared" si="4"/>
        <v>100</v>
      </c>
      <c r="G195" s="25">
        <f t="shared" si="5"/>
        <v>100</v>
      </c>
    </row>
    <row r="196" spans="1:7" ht="48" x14ac:dyDescent="0.2">
      <c r="A196" s="16" t="s">
        <v>892</v>
      </c>
      <c r="B196" s="57" t="s">
        <v>893</v>
      </c>
      <c r="C196" s="70">
        <v>3369218.9</v>
      </c>
      <c r="D196" s="70">
        <v>1956242.9</v>
      </c>
      <c r="E196" s="70">
        <v>1956242.9</v>
      </c>
      <c r="F196" s="65">
        <f t="shared" si="4"/>
        <v>58.062208424629226</v>
      </c>
      <c r="G196" s="25">
        <f t="shared" si="5"/>
        <v>100</v>
      </c>
    </row>
    <row r="197" spans="1:7" ht="24" x14ac:dyDescent="0.2">
      <c r="A197" s="16" t="s">
        <v>874</v>
      </c>
      <c r="B197" s="57" t="s">
        <v>875</v>
      </c>
      <c r="C197" s="4">
        <v>2680</v>
      </c>
      <c r="D197" s="4">
        <v>2680</v>
      </c>
      <c r="E197" s="4">
        <v>2680</v>
      </c>
      <c r="F197" s="65">
        <f t="shared" si="4"/>
        <v>100</v>
      </c>
      <c r="G197" s="25">
        <f t="shared" si="5"/>
        <v>100</v>
      </c>
    </row>
    <row r="198" spans="1:7" ht="24" x14ac:dyDescent="0.2">
      <c r="A198" s="17" t="s">
        <v>360</v>
      </c>
      <c r="B198" s="56" t="s">
        <v>568</v>
      </c>
      <c r="C198" s="3">
        <f>SUM(C199:C199)</f>
        <v>382193.1</v>
      </c>
      <c r="D198" s="3">
        <f>SUM(D199:D199)</f>
        <v>225063.6</v>
      </c>
      <c r="E198" s="3">
        <f>SUM(E199:E199)</f>
        <v>225063.6</v>
      </c>
      <c r="F198" s="64">
        <f t="shared" si="4"/>
        <v>58.887405345622412</v>
      </c>
      <c r="G198" s="24">
        <f t="shared" si="5"/>
        <v>100</v>
      </c>
    </row>
    <row r="199" spans="1:7" ht="36" x14ac:dyDescent="0.2">
      <c r="A199" s="16" t="s">
        <v>790</v>
      </c>
      <c r="B199" s="57" t="s">
        <v>791</v>
      </c>
      <c r="C199" s="4">
        <v>382193.1</v>
      </c>
      <c r="D199" s="70">
        <v>225063.6</v>
      </c>
      <c r="E199" s="70">
        <v>225063.6</v>
      </c>
      <c r="F199" s="65">
        <f t="shared" si="4"/>
        <v>58.887405345622412</v>
      </c>
      <c r="G199" s="25">
        <f t="shared" si="5"/>
        <v>100</v>
      </c>
    </row>
    <row r="200" spans="1:7" ht="24" x14ac:dyDescent="0.2">
      <c r="A200" s="17" t="s">
        <v>361</v>
      </c>
      <c r="B200" s="56" t="s">
        <v>171</v>
      </c>
      <c r="C200" s="3">
        <f>SUM(C201:C202)</f>
        <v>32.9</v>
      </c>
      <c r="D200" s="3">
        <f>SUM(D201:D202)</f>
        <v>29</v>
      </c>
      <c r="E200" s="3">
        <f>SUM(E201:E202)</f>
        <v>31</v>
      </c>
      <c r="F200" s="64">
        <f t="shared" si="4"/>
        <v>94.224924012158056</v>
      </c>
      <c r="G200" s="24"/>
    </row>
    <row r="201" spans="1:7" ht="36" x14ac:dyDescent="0.2">
      <c r="A201" s="16" t="s">
        <v>616</v>
      </c>
      <c r="B201" s="57" t="s">
        <v>793</v>
      </c>
      <c r="C201" s="4">
        <v>12.9</v>
      </c>
      <c r="D201" s="4">
        <v>9</v>
      </c>
      <c r="E201" s="4">
        <v>11</v>
      </c>
      <c r="F201" s="65">
        <f t="shared" si="4"/>
        <v>85.271317829457359</v>
      </c>
      <c r="G201" s="25"/>
    </row>
    <row r="202" spans="1:7" ht="36" x14ac:dyDescent="0.2">
      <c r="A202" s="16" t="s">
        <v>894</v>
      </c>
      <c r="B202" s="57" t="s">
        <v>895</v>
      </c>
      <c r="C202" s="4">
        <v>20</v>
      </c>
      <c r="D202" s="4">
        <v>20</v>
      </c>
      <c r="E202" s="4">
        <v>20</v>
      </c>
      <c r="F202" s="65">
        <f t="shared" si="4"/>
        <v>100</v>
      </c>
      <c r="G202" s="25"/>
    </row>
    <row r="203" spans="1:7" x14ac:dyDescent="0.2">
      <c r="A203" s="17" t="s">
        <v>362</v>
      </c>
      <c r="B203" s="56" t="s">
        <v>7</v>
      </c>
      <c r="C203" s="3">
        <f>SUM(C204:C208)</f>
        <v>1252152.0999999999</v>
      </c>
      <c r="D203" s="3">
        <f>SUM(D204:D208)</f>
        <v>55510.1</v>
      </c>
      <c r="E203" s="3">
        <f>SUM(E204:E208)</f>
        <v>36646.799999999996</v>
      </c>
      <c r="F203" s="64">
        <f t="shared" si="4"/>
        <v>2.9267051502768715</v>
      </c>
      <c r="G203" s="24">
        <f t="shared" si="5"/>
        <v>66.01825613717142</v>
      </c>
    </row>
    <row r="204" spans="1:7" ht="24" x14ac:dyDescent="0.2">
      <c r="A204" s="16" t="s">
        <v>678</v>
      </c>
      <c r="B204" s="57" t="s">
        <v>794</v>
      </c>
      <c r="C204" s="4">
        <v>500000</v>
      </c>
      <c r="D204" s="4"/>
      <c r="E204" s="4"/>
      <c r="F204" s="65">
        <f t="shared" si="4"/>
        <v>0</v>
      </c>
      <c r="G204" s="25"/>
    </row>
    <row r="205" spans="1:7" ht="24" x14ac:dyDescent="0.2">
      <c r="A205" s="16" t="s">
        <v>617</v>
      </c>
      <c r="B205" s="57" t="s">
        <v>1031</v>
      </c>
      <c r="C205" s="4">
        <v>124395.4</v>
      </c>
      <c r="D205" s="70">
        <v>1997.1</v>
      </c>
      <c r="E205" s="70">
        <v>2026.4</v>
      </c>
      <c r="F205" s="65">
        <f t="shared" si="4"/>
        <v>1.6289991430551294</v>
      </c>
      <c r="G205" s="25">
        <f t="shared" ref="G205:G215" si="6">E205/D205*100</f>
        <v>101.46712733463524</v>
      </c>
    </row>
    <row r="206" spans="1:7" ht="24" x14ac:dyDescent="0.2">
      <c r="A206" s="16" t="s">
        <v>512</v>
      </c>
      <c r="B206" s="57" t="s">
        <v>796</v>
      </c>
      <c r="C206" s="70">
        <v>483509</v>
      </c>
      <c r="D206" s="4">
        <v>6929.5</v>
      </c>
      <c r="E206" s="4">
        <v>2182.4</v>
      </c>
      <c r="F206" s="65">
        <f t="shared" ref="F206:F215" si="7">E206/C206*100</f>
        <v>0.45136698592994134</v>
      </c>
      <c r="G206" s="25">
        <f t="shared" si="6"/>
        <v>31.494335810664552</v>
      </c>
    </row>
    <row r="207" spans="1:7" ht="24" x14ac:dyDescent="0.2">
      <c r="A207" s="16" t="s">
        <v>603</v>
      </c>
      <c r="B207" s="57" t="s">
        <v>797</v>
      </c>
      <c r="C207" s="70">
        <v>83159.199999999997</v>
      </c>
      <c r="D207" s="70">
        <v>31354.1</v>
      </c>
      <c r="E207" s="70">
        <v>32124.799999999999</v>
      </c>
      <c r="F207" s="65">
        <f t="shared" si="7"/>
        <v>38.630482255721553</v>
      </c>
      <c r="G207" s="25">
        <f t="shared" si="6"/>
        <v>102.4580517380502</v>
      </c>
    </row>
    <row r="208" spans="1:7" ht="24" x14ac:dyDescent="0.2">
      <c r="A208" s="16" t="s">
        <v>83</v>
      </c>
      <c r="B208" s="57" t="s">
        <v>798</v>
      </c>
      <c r="C208" s="70">
        <v>61088.5</v>
      </c>
      <c r="D208" s="70">
        <v>15229.4</v>
      </c>
      <c r="E208" s="70">
        <v>313.2</v>
      </c>
      <c r="F208" s="65">
        <f t="shared" si="7"/>
        <v>0.51269878946119152</v>
      </c>
      <c r="G208" s="25">
        <f t="shared" si="6"/>
        <v>2.0565485179980825</v>
      </c>
    </row>
    <row r="209" spans="1:7" ht="48" x14ac:dyDescent="0.2">
      <c r="A209" s="17" t="s">
        <v>1005</v>
      </c>
      <c r="B209" s="56" t="s">
        <v>8</v>
      </c>
      <c r="C209" s="3">
        <f>C210</f>
        <v>92739.3</v>
      </c>
      <c r="D209" s="3">
        <f>D210</f>
        <v>92739.3</v>
      </c>
      <c r="E209" s="3">
        <f>E210</f>
        <v>93568.9</v>
      </c>
      <c r="F209" s="64">
        <f t="shared" si="7"/>
        <v>100.89455063818681</v>
      </c>
      <c r="G209" s="24">
        <f t="shared" si="6"/>
        <v>100.89455063818681</v>
      </c>
    </row>
    <row r="210" spans="1:7" ht="72" x14ac:dyDescent="0.2">
      <c r="A210" s="16" t="s">
        <v>1002</v>
      </c>
      <c r="B210" s="57" t="s">
        <v>782</v>
      </c>
      <c r="C210" s="70">
        <v>92739.3</v>
      </c>
      <c r="D210" s="70">
        <v>92739.3</v>
      </c>
      <c r="E210" s="70">
        <v>93568.9</v>
      </c>
      <c r="F210" s="65">
        <f t="shared" si="7"/>
        <v>100.89455063818681</v>
      </c>
      <c r="G210" s="25">
        <f t="shared" si="6"/>
        <v>100.89455063818681</v>
      </c>
    </row>
    <row r="211" spans="1:7" ht="36" x14ac:dyDescent="0.2">
      <c r="A211" s="17" t="s">
        <v>363</v>
      </c>
      <c r="B211" s="56" t="s">
        <v>28</v>
      </c>
      <c r="C211" s="3">
        <f>SUM(C212:C214)</f>
        <v>-60879.8</v>
      </c>
      <c r="D211" s="3">
        <f>SUM(D212:D214)</f>
        <v>-60879.8</v>
      </c>
      <c r="E211" s="3">
        <f>SUM(E212:E214)</f>
        <v>-67977.2</v>
      </c>
      <c r="F211" s="64">
        <f t="shared" si="7"/>
        <v>111.65805406719468</v>
      </c>
      <c r="G211" s="24">
        <f t="shared" si="6"/>
        <v>111.65805406719468</v>
      </c>
    </row>
    <row r="212" spans="1:7" ht="48" x14ac:dyDescent="0.2">
      <c r="A212" s="16" t="s">
        <v>82</v>
      </c>
      <c r="B212" s="57" t="s">
        <v>904</v>
      </c>
      <c r="C212" s="4">
        <v>-59944.800000000003</v>
      </c>
      <c r="D212" s="4">
        <v>-59944.800000000003</v>
      </c>
      <c r="E212" s="70">
        <v>-67977.2</v>
      </c>
      <c r="F212" s="65">
        <f t="shared" si="7"/>
        <v>113.39966102147308</v>
      </c>
      <c r="G212" s="25">
        <f t="shared" si="6"/>
        <v>113.39966102147308</v>
      </c>
    </row>
    <row r="213" spans="1:7" ht="48" x14ac:dyDescent="0.2">
      <c r="A213" s="16" t="s">
        <v>733</v>
      </c>
      <c r="B213" s="57" t="s">
        <v>905</v>
      </c>
      <c r="C213" s="70">
        <v>-101.1</v>
      </c>
      <c r="D213" s="70">
        <v>-101.1</v>
      </c>
      <c r="E213" s="4"/>
      <c r="F213" s="65">
        <f t="shared" si="7"/>
        <v>0</v>
      </c>
      <c r="G213" s="25">
        <f t="shared" si="6"/>
        <v>0</v>
      </c>
    </row>
    <row r="214" spans="1:7" ht="48" x14ac:dyDescent="0.2">
      <c r="A214" s="16" t="s">
        <v>720</v>
      </c>
      <c r="B214" s="57" t="s">
        <v>1006</v>
      </c>
      <c r="C214" s="4">
        <v>-833.9</v>
      </c>
      <c r="D214" s="4">
        <v>-833.9</v>
      </c>
      <c r="E214" s="4"/>
      <c r="F214" s="65">
        <f t="shared" si="7"/>
        <v>0</v>
      </c>
      <c r="G214" s="25">
        <f t="shared" si="6"/>
        <v>0</v>
      </c>
    </row>
    <row r="215" spans="1:7" x14ac:dyDescent="0.2">
      <c r="A215" s="17" t="s">
        <v>200</v>
      </c>
      <c r="B215" s="58" t="s">
        <v>285</v>
      </c>
      <c r="C215" s="54">
        <f>C6+C80</f>
        <v>79728881.700000018</v>
      </c>
      <c r="D215" s="54">
        <f>D6+D80</f>
        <v>54344039.900000006</v>
      </c>
      <c r="E215" s="54">
        <f>E6+E80</f>
        <v>54108904.5</v>
      </c>
      <c r="F215" s="64">
        <f t="shared" si="7"/>
        <v>67.866127488904667</v>
      </c>
      <c r="G215" s="24">
        <f t="shared" si="6"/>
        <v>99.567320721034562</v>
      </c>
    </row>
    <row r="216" spans="1:7" x14ac:dyDescent="0.2">
      <c r="A216" s="20" t="s">
        <v>365</v>
      </c>
      <c r="B216" s="14"/>
      <c r="C216" s="54"/>
      <c r="D216" s="54"/>
      <c r="E216" s="54"/>
      <c r="F216" s="10"/>
      <c r="G216" s="27"/>
    </row>
    <row r="217" spans="1:7" x14ac:dyDescent="0.2">
      <c r="A217" s="21" t="s">
        <v>337</v>
      </c>
      <c r="B217" s="59" t="s">
        <v>366</v>
      </c>
      <c r="C217" s="55">
        <f>SUM(C218:C225)</f>
        <v>5875765.8999999994</v>
      </c>
      <c r="D217" s="55">
        <f>SUM(D218:D225)</f>
        <v>4008695</v>
      </c>
      <c r="E217" s="55">
        <f>SUM(E218:E225)</f>
        <v>3968382</v>
      </c>
      <c r="F217" s="67">
        <f t="shared" ref="F217:F281" si="8">E217/C217*100</f>
        <v>67.538122987507037</v>
      </c>
      <c r="G217" s="26">
        <f t="shared" ref="G217:G281" si="9">E217/D217*100</f>
        <v>98.99436100775938</v>
      </c>
    </row>
    <row r="218" spans="1:7" ht="36" x14ac:dyDescent="0.2">
      <c r="A218" s="22" t="s">
        <v>367</v>
      </c>
      <c r="B218" s="60" t="s">
        <v>368</v>
      </c>
      <c r="C218" s="5">
        <v>16668.099999999999</v>
      </c>
      <c r="D218" s="5">
        <v>13462.7</v>
      </c>
      <c r="E218" s="70">
        <v>13458.1</v>
      </c>
      <c r="F218" s="66">
        <f t="shared" si="8"/>
        <v>80.741656217565293</v>
      </c>
      <c r="G218" s="27">
        <f t="shared" si="9"/>
        <v>99.965831519680307</v>
      </c>
    </row>
    <row r="219" spans="1:7" ht="48" x14ac:dyDescent="0.2">
      <c r="A219" s="22" t="s">
        <v>559</v>
      </c>
      <c r="B219" s="60" t="s">
        <v>560</v>
      </c>
      <c r="C219" s="5">
        <v>172296.8</v>
      </c>
      <c r="D219" s="5">
        <v>118550.5</v>
      </c>
      <c r="E219" s="70">
        <v>116755.3</v>
      </c>
      <c r="F219" s="66">
        <f t="shared" si="8"/>
        <v>67.764055977824327</v>
      </c>
      <c r="G219" s="27">
        <f t="shared" si="9"/>
        <v>98.48570862206401</v>
      </c>
    </row>
    <row r="220" spans="1:7" ht="48" x14ac:dyDescent="0.2">
      <c r="A220" s="22" t="s">
        <v>561</v>
      </c>
      <c r="B220" s="60" t="s">
        <v>562</v>
      </c>
      <c r="C220" s="70">
        <v>2231680.2999999998</v>
      </c>
      <c r="D220" s="5">
        <v>1562950.6</v>
      </c>
      <c r="E220" s="70">
        <v>1550159</v>
      </c>
      <c r="F220" s="66">
        <f t="shared" si="8"/>
        <v>69.461517404621091</v>
      </c>
      <c r="G220" s="27">
        <f t="shared" si="9"/>
        <v>99.181573621072843</v>
      </c>
    </row>
    <row r="221" spans="1:7" x14ac:dyDescent="0.2">
      <c r="A221" s="22" t="s">
        <v>563</v>
      </c>
      <c r="B221" s="60" t="s">
        <v>564</v>
      </c>
      <c r="C221" s="5">
        <v>161252.1</v>
      </c>
      <c r="D221" s="5">
        <v>120251.1</v>
      </c>
      <c r="E221" s="70">
        <v>120226.7</v>
      </c>
      <c r="F221" s="66">
        <f t="shared" si="8"/>
        <v>74.558222807640945</v>
      </c>
      <c r="G221" s="27">
        <f t="shared" si="9"/>
        <v>99.979709125321932</v>
      </c>
    </row>
    <row r="222" spans="1:7" ht="36" x14ac:dyDescent="0.2">
      <c r="A222" s="22" t="s">
        <v>565</v>
      </c>
      <c r="B222" s="60" t="s">
        <v>566</v>
      </c>
      <c r="C222" s="70">
        <v>541729.30000000005</v>
      </c>
      <c r="D222" s="5">
        <v>405177.8</v>
      </c>
      <c r="E222" s="70">
        <v>400326.3</v>
      </c>
      <c r="F222" s="66">
        <f t="shared" si="8"/>
        <v>73.897848981031672</v>
      </c>
      <c r="G222" s="27">
        <f t="shared" si="9"/>
        <v>98.802624428090581</v>
      </c>
    </row>
    <row r="223" spans="1:7" x14ac:dyDescent="0.2">
      <c r="A223" s="22" t="s">
        <v>87</v>
      </c>
      <c r="B223" s="60" t="s">
        <v>88</v>
      </c>
      <c r="C223" s="5">
        <v>292533.90000000002</v>
      </c>
      <c r="D223" s="5">
        <v>272852.40000000002</v>
      </c>
      <c r="E223" s="70">
        <v>272814</v>
      </c>
      <c r="F223" s="66">
        <f t="shared" si="8"/>
        <v>93.258935118288846</v>
      </c>
      <c r="G223" s="27">
        <f t="shared" si="9"/>
        <v>99.985926456941542</v>
      </c>
    </row>
    <row r="224" spans="1:7" x14ac:dyDescent="0.2">
      <c r="A224" s="22" t="s">
        <v>89</v>
      </c>
      <c r="B224" s="60" t="s">
        <v>90</v>
      </c>
      <c r="C224" s="70">
        <v>7863.8</v>
      </c>
      <c r="D224" s="5">
        <v>144.5</v>
      </c>
      <c r="E224" s="5"/>
      <c r="F224" s="66">
        <f t="shared" si="8"/>
        <v>0</v>
      </c>
      <c r="G224" s="27"/>
    </row>
    <row r="225" spans="1:7" x14ac:dyDescent="0.2">
      <c r="A225" s="22" t="s">
        <v>124</v>
      </c>
      <c r="B225" s="60" t="s">
        <v>125</v>
      </c>
      <c r="C225" s="70">
        <v>2451741.6</v>
      </c>
      <c r="D225" s="5">
        <v>1515305.4</v>
      </c>
      <c r="E225" s="70">
        <v>1494642.6</v>
      </c>
      <c r="F225" s="66">
        <f t="shared" si="8"/>
        <v>60.962484790403693</v>
      </c>
      <c r="G225" s="27">
        <f t="shared" si="9"/>
        <v>98.636393693310936</v>
      </c>
    </row>
    <row r="226" spans="1:7" x14ac:dyDescent="0.2">
      <c r="A226" s="21" t="s">
        <v>205</v>
      </c>
      <c r="B226" s="59" t="s">
        <v>126</v>
      </c>
      <c r="C226" s="55">
        <f>SUM(C227:C228)</f>
        <v>60372.7</v>
      </c>
      <c r="D226" s="55">
        <f>SUM(D227:D228)</f>
        <v>39578.6</v>
      </c>
      <c r="E226" s="55">
        <f>SUM(E227:E228)</f>
        <v>38912.699999999997</v>
      </c>
      <c r="F226" s="67">
        <f t="shared" si="8"/>
        <v>64.454132414154074</v>
      </c>
      <c r="G226" s="26">
        <f t="shared" si="9"/>
        <v>98.317525127215205</v>
      </c>
    </row>
    <row r="227" spans="1:7" x14ac:dyDescent="0.2">
      <c r="A227" s="22" t="s">
        <v>127</v>
      </c>
      <c r="B227" s="60" t="s">
        <v>128</v>
      </c>
      <c r="C227" s="5">
        <v>35382.6</v>
      </c>
      <c r="D227" s="5">
        <v>24181.200000000001</v>
      </c>
      <c r="E227" s="70">
        <v>23515.3</v>
      </c>
      <c r="F227" s="66">
        <f t="shared" si="8"/>
        <v>66.46006794300024</v>
      </c>
      <c r="G227" s="27">
        <f t="shared" si="9"/>
        <v>97.246207797793318</v>
      </c>
    </row>
    <row r="228" spans="1:7" x14ac:dyDescent="0.2">
      <c r="A228" s="22" t="s">
        <v>129</v>
      </c>
      <c r="B228" s="60" t="s">
        <v>130</v>
      </c>
      <c r="C228" s="5">
        <v>24990.1</v>
      </c>
      <c r="D228" s="5">
        <v>15397.4</v>
      </c>
      <c r="E228" s="70">
        <v>15397.4</v>
      </c>
      <c r="F228" s="66">
        <f t="shared" si="8"/>
        <v>61.613999143660891</v>
      </c>
      <c r="G228" s="27">
        <f t="shared" si="9"/>
        <v>100</v>
      </c>
    </row>
    <row r="229" spans="1:7" ht="24" x14ac:dyDescent="0.2">
      <c r="A229" s="21" t="s">
        <v>206</v>
      </c>
      <c r="B229" s="59" t="s">
        <v>131</v>
      </c>
      <c r="C229" s="55">
        <f>SUM(C230:C233)</f>
        <v>440310.89999999997</v>
      </c>
      <c r="D229" s="55">
        <f>SUM(D230:D233)</f>
        <v>299804.09999999998</v>
      </c>
      <c r="E229" s="55">
        <f>SUM(E230:E233)</f>
        <v>296951.30000000005</v>
      </c>
      <c r="F229" s="67">
        <f t="shared" si="8"/>
        <v>67.441278423949996</v>
      </c>
      <c r="G229" s="26">
        <f t="shared" si="9"/>
        <v>99.048445301448538</v>
      </c>
    </row>
    <row r="230" spans="1:7" ht="36" x14ac:dyDescent="0.2">
      <c r="A230" s="22" t="s">
        <v>1007</v>
      </c>
      <c r="B230" s="60" t="s">
        <v>132</v>
      </c>
      <c r="C230" s="70">
        <v>237738.4</v>
      </c>
      <c r="D230" s="5">
        <v>162282.5</v>
      </c>
      <c r="E230" s="70">
        <v>159939.5</v>
      </c>
      <c r="F230" s="66">
        <f t="shared" si="8"/>
        <v>67.275417012985699</v>
      </c>
      <c r="G230" s="25">
        <f t="shared" si="9"/>
        <v>98.556221404033096</v>
      </c>
    </row>
    <row r="231" spans="1:7" x14ac:dyDescent="0.2">
      <c r="A231" s="22" t="s">
        <v>133</v>
      </c>
      <c r="B231" s="60" t="s">
        <v>134</v>
      </c>
      <c r="C231" s="70">
        <v>179929.9</v>
      </c>
      <c r="D231" s="5">
        <v>121708.1</v>
      </c>
      <c r="E231" s="70">
        <v>121522.2</v>
      </c>
      <c r="F231" s="66">
        <f t="shared" si="8"/>
        <v>67.538635879862113</v>
      </c>
      <c r="G231" s="25">
        <f t="shared" si="9"/>
        <v>99.847257495598058</v>
      </c>
    </row>
    <row r="232" spans="1:7" x14ac:dyDescent="0.2">
      <c r="A232" s="22" t="s">
        <v>135</v>
      </c>
      <c r="B232" s="60" t="s">
        <v>136</v>
      </c>
      <c r="C232" s="5">
        <v>3000</v>
      </c>
      <c r="D232" s="5">
        <v>3000</v>
      </c>
      <c r="E232" s="5">
        <v>2993.4</v>
      </c>
      <c r="F232" s="66">
        <f t="shared" si="8"/>
        <v>99.78</v>
      </c>
      <c r="G232" s="25">
        <f t="shared" si="9"/>
        <v>99.78</v>
      </c>
    </row>
    <row r="233" spans="1:7" ht="24" x14ac:dyDescent="0.2">
      <c r="A233" s="22" t="s">
        <v>137</v>
      </c>
      <c r="B233" s="60" t="s">
        <v>138</v>
      </c>
      <c r="C233" s="5">
        <v>19642.599999999999</v>
      </c>
      <c r="D233" s="5">
        <v>12813.5</v>
      </c>
      <c r="E233" s="70">
        <v>12496.2</v>
      </c>
      <c r="F233" s="66">
        <f t="shared" si="8"/>
        <v>63.617850997322158</v>
      </c>
      <c r="G233" s="25">
        <f t="shared" si="9"/>
        <v>97.523705466890391</v>
      </c>
    </row>
    <row r="234" spans="1:7" x14ac:dyDescent="0.2">
      <c r="A234" s="21" t="s">
        <v>207</v>
      </c>
      <c r="B234" s="59" t="s">
        <v>139</v>
      </c>
      <c r="C234" s="55">
        <f>SUM(C235:C241)</f>
        <v>15130692.1</v>
      </c>
      <c r="D234" s="55">
        <f>SUM(D235:D241)</f>
        <v>9795760.7999999989</v>
      </c>
      <c r="E234" s="55">
        <f>SUM(E235:E241)</f>
        <v>9644115.5</v>
      </c>
      <c r="F234" s="67">
        <f t="shared" si="8"/>
        <v>63.738759841659856</v>
      </c>
      <c r="G234" s="24">
        <f t="shared" si="9"/>
        <v>98.451929328449921</v>
      </c>
    </row>
    <row r="235" spans="1:7" x14ac:dyDescent="0.2">
      <c r="A235" s="22" t="s">
        <v>140</v>
      </c>
      <c r="B235" s="60" t="s">
        <v>141</v>
      </c>
      <c r="C235" s="5">
        <v>307579.09999999998</v>
      </c>
      <c r="D235" s="5">
        <v>218356</v>
      </c>
      <c r="E235" s="70">
        <v>216577.4</v>
      </c>
      <c r="F235" s="66">
        <f t="shared" si="8"/>
        <v>70.413561909765647</v>
      </c>
      <c r="G235" s="25">
        <f t="shared" si="9"/>
        <v>99.185458608877241</v>
      </c>
    </row>
    <row r="236" spans="1:7" x14ac:dyDescent="0.2">
      <c r="A236" s="22" t="s">
        <v>142</v>
      </c>
      <c r="B236" s="60" t="s">
        <v>143</v>
      </c>
      <c r="C236" s="70">
        <v>2244079.2999999998</v>
      </c>
      <c r="D236" s="5">
        <v>1232856</v>
      </c>
      <c r="E236" s="70">
        <v>1232191</v>
      </c>
      <c r="F236" s="66">
        <f t="shared" si="8"/>
        <v>54.908531975674833</v>
      </c>
      <c r="G236" s="25">
        <f t="shared" si="9"/>
        <v>99.946060204922546</v>
      </c>
    </row>
    <row r="237" spans="1:7" x14ac:dyDescent="0.2">
      <c r="A237" s="22" t="s">
        <v>712</v>
      </c>
      <c r="B237" s="60" t="s">
        <v>144</v>
      </c>
      <c r="C237" s="5">
        <v>54176.3</v>
      </c>
      <c r="D237" s="5">
        <v>26468.799999999999</v>
      </c>
      <c r="E237" s="70">
        <v>26468.799999999999</v>
      </c>
      <c r="F237" s="66">
        <f t="shared" si="8"/>
        <v>48.856787931254068</v>
      </c>
      <c r="G237" s="25">
        <f t="shared" si="9"/>
        <v>100</v>
      </c>
    </row>
    <row r="238" spans="1:7" x14ac:dyDescent="0.2">
      <c r="A238" s="22" t="s">
        <v>145</v>
      </c>
      <c r="B238" s="60" t="s">
        <v>589</v>
      </c>
      <c r="C238" s="5">
        <v>301319.59999999998</v>
      </c>
      <c r="D238" s="5">
        <v>226438.39999999999</v>
      </c>
      <c r="E238" s="70">
        <v>226202.7</v>
      </c>
      <c r="F238" s="66">
        <f t="shared" si="8"/>
        <v>75.070689062377625</v>
      </c>
      <c r="G238" s="25">
        <f t="shared" si="9"/>
        <v>99.895909881009587</v>
      </c>
    </row>
    <row r="239" spans="1:7" x14ac:dyDescent="0.2">
      <c r="A239" s="22" t="s">
        <v>590</v>
      </c>
      <c r="B239" s="60" t="s">
        <v>591</v>
      </c>
      <c r="C239" s="70">
        <v>534838.69999999995</v>
      </c>
      <c r="D239" s="5">
        <v>341964</v>
      </c>
      <c r="E239" s="70">
        <v>337628.7</v>
      </c>
      <c r="F239" s="66">
        <f t="shared" si="8"/>
        <v>63.127200780347422</v>
      </c>
      <c r="G239" s="25">
        <f t="shared" si="9"/>
        <v>98.732234972102333</v>
      </c>
    </row>
    <row r="240" spans="1:7" x14ac:dyDescent="0.2">
      <c r="A240" s="22" t="s">
        <v>592</v>
      </c>
      <c r="B240" s="60" t="s">
        <v>593</v>
      </c>
      <c r="C240" s="70">
        <v>10015568.4</v>
      </c>
      <c r="D240" s="5">
        <v>6638806.4000000004</v>
      </c>
      <c r="E240" s="70">
        <v>6501182.4000000004</v>
      </c>
      <c r="F240" s="66">
        <f t="shared" si="8"/>
        <v>64.910768319449545</v>
      </c>
      <c r="G240" s="25">
        <f t="shared" si="9"/>
        <v>97.926976752929562</v>
      </c>
    </row>
    <row r="241" spans="1:7" x14ac:dyDescent="0.2">
      <c r="A241" s="22" t="s">
        <v>594</v>
      </c>
      <c r="B241" s="60" t="s">
        <v>595</v>
      </c>
      <c r="C241" s="70">
        <v>1673130.7</v>
      </c>
      <c r="D241" s="5">
        <v>1110871.2</v>
      </c>
      <c r="E241" s="70">
        <v>1103864.5</v>
      </c>
      <c r="F241" s="66">
        <f t="shared" si="8"/>
        <v>65.975987410905802</v>
      </c>
      <c r="G241" s="25">
        <f t="shared" si="9"/>
        <v>99.369260810794273</v>
      </c>
    </row>
    <row r="242" spans="1:7" x14ac:dyDescent="0.2">
      <c r="A242" s="21" t="s">
        <v>208</v>
      </c>
      <c r="B242" s="59" t="s">
        <v>596</v>
      </c>
      <c r="C242" s="55">
        <f>SUM(C243:C246)</f>
        <v>4320230.9000000004</v>
      </c>
      <c r="D242" s="55">
        <f>SUM(D243:D246)</f>
        <v>2334504.1</v>
      </c>
      <c r="E242" s="55">
        <f>SUM(E243:E246)</f>
        <v>2095702</v>
      </c>
      <c r="F242" s="67">
        <f t="shared" si="8"/>
        <v>48.509027607760494</v>
      </c>
      <c r="G242" s="24">
        <f t="shared" si="9"/>
        <v>89.770756881514998</v>
      </c>
    </row>
    <row r="243" spans="1:7" x14ac:dyDescent="0.2">
      <c r="A243" s="22" t="s">
        <v>597</v>
      </c>
      <c r="B243" s="60" t="s">
        <v>598</v>
      </c>
      <c r="C243" s="70">
        <v>1338079.7</v>
      </c>
      <c r="D243" s="5">
        <v>775077.1</v>
      </c>
      <c r="E243" s="70">
        <v>609158.5</v>
      </c>
      <c r="F243" s="66">
        <f t="shared" si="8"/>
        <v>45.524829350598473</v>
      </c>
      <c r="G243" s="25">
        <f t="shared" si="9"/>
        <v>78.593278010665003</v>
      </c>
    </row>
    <row r="244" spans="1:7" x14ac:dyDescent="0.2">
      <c r="A244" s="22" t="s">
        <v>599</v>
      </c>
      <c r="B244" s="60" t="s">
        <v>600</v>
      </c>
      <c r="C244" s="70">
        <v>880361.9</v>
      </c>
      <c r="D244" s="5">
        <v>318106</v>
      </c>
      <c r="E244" s="70">
        <v>304911.90000000002</v>
      </c>
      <c r="F244" s="66">
        <f t="shared" si="8"/>
        <v>34.634835969162232</v>
      </c>
      <c r="G244" s="25">
        <f t="shared" si="9"/>
        <v>95.852294518179477</v>
      </c>
    </row>
    <row r="245" spans="1:7" x14ac:dyDescent="0.2">
      <c r="A245" s="22" t="s">
        <v>601</v>
      </c>
      <c r="B245" s="60" t="s">
        <v>602</v>
      </c>
      <c r="C245" s="70">
        <v>1633885.3</v>
      </c>
      <c r="D245" s="5">
        <v>937462.7</v>
      </c>
      <c r="E245" s="70">
        <v>886277.9</v>
      </c>
      <c r="F245" s="66">
        <f t="shared" si="8"/>
        <v>54.243581235475958</v>
      </c>
      <c r="G245" s="25">
        <f t="shared" si="9"/>
        <v>94.540070767615617</v>
      </c>
    </row>
    <row r="246" spans="1:7" ht="24" x14ac:dyDescent="0.2">
      <c r="A246" s="22" t="s">
        <v>655</v>
      </c>
      <c r="B246" s="60" t="s">
        <v>656</v>
      </c>
      <c r="C246" s="70">
        <v>467904</v>
      </c>
      <c r="D246" s="5">
        <v>303858.3</v>
      </c>
      <c r="E246" s="70">
        <v>295353.7</v>
      </c>
      <c r="F246" s="66">
        <f t="shared" si="8"/>
        <v>63.122713206127756</v>
      </c>
      <c r="G246" s="25">
        <f t="shared" si="9"/>
        <v>97.201129605477306</v>
      </c>
    </row>
    <row r="247" spans="1:7" x14ac:dyDescent="0.2">
      <c r="A247" s="21" t="s">
        <v>209</v>
      </c>
      <c r="B247" s="59" t="s">
        <v>657</v>
      </c>
      <c r="C247" s="55">
        <f>SUM(C248:C249)</f>
        <v>26527.4</v>
      </c>
      <c r="D247" s="55">
        <f>SUM(D248:D249)</f>
        <v>15427.9</v>
      </c>
      <c r="E247" s="55">
        <f>SUM(E248:E249)</f>
        <v>15425.9</v>
      </c>
      <c r="F247" s="67">
        <f t="shared" si="8"/>
        <v>58.150817645151797</v>
      </c>
      <c r="G247" s="24">
        <f t="shared" si="9"/>
        <v>99.987036472883545</v>
      </c>
    </row>
    <row r="248" spans="1:7" ht="24" x14ac:dyDescent="0.2">
      <c r="A248" s="22" t="s">
        <v>658</v>
      </c>
      <c r="B248" s="60" t="s">
        <v>659</v>
      </c>
      <c r="C248" s="5">
        <v>26422.400000000001</v>
      </c>
      <c r="D248" s="5">
        <v>15374.4</v>
      </c>
      <c r="E248" s="70">
        <v>15372.4</v>
      </c>
      <c r="F248" s="66">
        <f t="shared" si="8"/>
        <v>58.179423519438046</v>
      </c>
      <c r="G248" s="25">
        <f t="shared" si="9"/>
        <v>99.986991362264547</v>
      </c>
    </row>
    <row r="249" spans="1:7" x14ac:dyDescent="0.2">
      <c r="A249" s="22" t="s">
        <v>538</v>
      </c>
      <c r="B249" s="60" t="s">
        <v>537</v>
      </c>
      <c r="C249" s="5">
        <v>105</v>
      </c>
      <c r="D249" s="5">
        <v>53.5</v>
      </c>
      <c r="E249" s="5">
        <v>53.5</v>
      </c>
      <c r="F249" s="66">
        <f t="shared" si="8"/>
        <v>50.952380952380949</v>
      </c>
      <c r="G249" s="25">
        <f t="shared" si="9"/>
        <v>100</v>
      </c>
    </row>
    <row r="250" spans="1:7" x14ac:dyDescent="0.2">
      <c r="A250" s="21" t="s">
        <v>191</v>
      </c>
      <c r="B250" s="59" t="s">
        <v>660</v>
      </c>
      <c r="C250" s="55">
        <f>SUM(C251:C258)</f>
        <v>20191665.899999999</v>
      </c>
      <c r="D250" s="55">
        <f>SUM(D251:D258)</f>
        <v>13555245.399999999</v>
      </c>
      <c r="E250" s="55">
        <f>SUM(E251:E258)</f>
        <v>13205582.4</v>
      </c>
      <c r="F250" s="67">
        <f t="shared" si="8"/>
        <v>65.401153453118496</v>
      </c>
      <c r="G250" s="24">
        <f t="shared" si="9"/>
        <v>97.420459831734235</v>
      </c>
    </row>
    <row r="251" spans="1:7" x14ac:dyDescent="0.2">
      <c r="A251" s="22" t="s">
        <v>661</v>
      </c>
      <c r="B251" s="60" t="s">
        <v>662</v>
      </c>
      <c r="C251" s="70">
        <v>5440205.2000000002</v>
      </c>
      <c r="D251" s="5">
        <v>3659186.7</v>
      </c>
      <c r="E251" s="70">
        <v>3566805.6</v>
      </c>
      <c r="F251" s="66">
        <f t="shared" si="8"/>
        <v>65.563806306423871</v>
      </c>
      <c r="G251" s="25">
        <f t="shared" si="9"/>
        <v>97.475365222550678</v>
      </c>
    </row>
    <row r="252" spans="1:7" x14ac:dyDescent="0.2">
      <c r="A252" s="22" t="s">
        <v>636</v>
      </c>
      <c r="B252" s="60" t="s">
        <v>637</v>
      </c>
      <c r="C252" s="70">
        <v>9352898</v>
      </c>
      <c r="D252" s="5">
        <v>6245507.2999999998</v>
      </c>
      <c r="E252" s="70">
        <v>6139498.5</v>
      </c>
      <c r="F252" s="66">
        <f t="shared" si="8"/>
        <v>65.642739822459305</v>
      </c>
      <c r="G252" s="25">
        <f t="shared" si="9"/>
        <v>98.302639082657066</v>
      </c>
    </row>
    <row r="253" spans="1:7" x14ac:dyDescent="0.2">
      <c r="A253" s="22" t="s">
        <v>713</v>
      </c>
      <c r="B253" s="60" t="s">
        <v>272</v>
      </c>
      <c r="C253" s="70">
        <v>1994133.7</v>
      </c>
      <c r="D253" s="5">
        <v>1371331.7</v>
      </c>
      <c r="E253" s="70">
        <v>1283766.7</v>
      </c>
      <c r="F253" s="66">
        <f t="shared" si="8"/>
        <v>64.377162875287652</v>
      </c>
      <c r="G253" s="25">
        <f t="shared" si="9"/>
        <v>93.614601048017775</v>
      </c>
    </row>
    <row r="254" spans="1:7" x14ac:dyDescent="0.2">
      <c r="A254" s="22" t="s">
        <v>638</v>
      </c>
      <c r="B254" s="60" t="s">
        <v>639</v>
      </c>
      <c r="C254" s="70">
        <v>1498877.5</v>
      </c>
      <c r="D254" s="5">
        <v>1099479.6000000001</v>
      </c>
      <c r="E254" s="70">
        <v>1099266.6000000001</v>
      </c>
      <c r="F254" s="66">
        <f t="shared" si="8"/>
        <v>73.339322259490856</v>
      </c>
      <c r="G254" s="25">
        <f t="shared" si="9"/>
        <v>99.980627198540105</v>
      </c>
    </row>
    <row r="255" spans="1:7" ht="24" x14ac:dyDescent="0.2">
      <c r="A255" s="22" t="s">
        <v>640</v>
      </c>
      <c r="B255" s="60" t="s">
        <v>641</v>
      </c>
      <c r="C255" s="5">
        <v>11759.3</v>
      </c>
      <c r="D255" s="5">
        <v>4984.8999999999996</v>
      </c>
      <c r="E255" s="70">
        <v>4950.8999999999996</v>
      </c>
      <c r="F255" s="66">
        <f t="shared" si="8"/>
        <v>42.101995867100932</v>
      </c>
      <c r="G255" s="25">
        <f t="shared" si="9"/>
        <v>99.317940179341619</v>
      </c>
    </row>
    <row r="256" spans="1:7" x14ac:dyDescent="0.2">
      <c r="A256" s="22" t="s">
        <v>1008</v>
      </c>
      <c r="B256" s="60" t="s">
        <v>642</v>
      </c>
      <c r="C256" s="70">
        <v>287086.3</v>
      </c>
      <c r="D256" s="5">
        <v>195188.2</v>
      </c>
      <c r="E256" s="70">
        <v>182289.3</v>
      </c>
      <c r="F256" s="66">
        <f t="shared" si="8"/>
        <v>63.496342389030758</v>
      </c>
      <c r="G256" s="25">
        <f t="shared" si="9"/>
        <v>93.3915574814461</v>
      </c>
    </row>
    <row r="257" spans="1:7" ht="24" x14ac:dyDescent="0.2">
      <c r="A257" s="22" t="s">
        <v>784</v>
      </c>
      <c r="B257" s="60" t="s">
        <v>783</v>
      </c>
      <c r="C257" s="5">
        <v>500</v>
      </c>
      <c r="D257" s="5"/>
      <c r="E257" s="5"/>
      <c r="F257" s="66"/>
      <c r="G257" s="25"/>
    </row>
    <row r="258" spans="1:7" x14ac:dyDescent="0.2">
      <c r="A258" s="22" t="s">
        <v>643</v>
      </c>
      <c r="B258" s="60" t="s">
        <v>644</v>
      </c>
      <c r="C258" s="70">
        <v>1606205.9</v>
      </c>
      <c r="D258" s="5">
        <v>979567</v>
      </c>
      <c r="E258" s="70">
        <v>929004.8</v>
      </c>
      <c r="F258" s="66">
        <f t="shared" si="8"/>
        <v>57.838462677792435</v>
      </c>
      <c r="G258" s="25">
        <f t="shared" si="9"/>
        <v>94.838311213015544</v>
      </c>
    </row>
    <row r="259" spans="1:7" x14ac:dyDescent="0.2">
      <c r="A259" s="21" t="s">
        <v>192</v>
      </c>
      <c r="B259" s="59" t="s">
        <v>645</v>
      </c>
      <c r="C259" s="55">
        <f>SUM(C260:C261)</f>
        <v>2976175.6</v>
      </c>
      <c r="D259" s="55">
        <f>SUM(D260:D261)</f>
        <v>2082533</v>
      </c>
      <c r="E259" s="55">
        <f>SUM(E260:E261)</f>
        <v>2040223</v>
      </c>
      <c r="F259" s="67">
        <f t="shared" si="8"/>
        <v>68.55183544949432</v>
      </c>
      <c r="G259" s="24">
        <f t="shared" si="9"/>
        <v>97.968339517308962</v>
      </c>
    </row>
    <row r="260" spans="1:7" x14ac:dyDescent="0.2">
      <c r="A260" s="22" t="s">
        <v>646</v>
      </c>
      <c r="B260" s="60" t="s">
        <v>647</v>
      </c>
      <c r="C260" s="70">
        <v>2867032.9</v>
      </c>
      <c r="D260" s="5">
        <v>1998371.3</v>
      </c>
      <c r="E260" s="70">
        <v>1957426</v>
      </c>
      <c r="F260" s="66">
        <f t="shared" si="8"/>
        <v>68.273579978799688</v>
      </c>
      <c r="G260" s="25">
        <f t="shared" si="9"/>
        <v>97.951066450964348</v>
      </c>
    </row>
    <row r="261" spans="1:7" x14ac:dyDescent="0.2">
      <c r="A261" s="22" t="s">
        <v>648</v>
      </c>
      <c r="B261" s="60" t="s">
        <v>649</v>
      </c>
      <c r="C261" s="70">
        <v>109142.7</v>
      </c>
      <c r="D261" s="5">
        <v>84161.7</v>
      </c>
      <c r="E261" s="70">
        <v>82797</v>
      </c>
      <c r="F261" s="66">
        <f t="shared" si="8"/>
        <v>75.861234878741328</v>
      </c>
      <c r="G261" s="25">
        <f t="shared" si="9"/>
        <v>98.378478571606792</v>
      </c>
    </row>
    <row r="262" spans="1:7" x14ac:dyDescent="0.2">
      <c r="A262" s="21" t="s">
        <v>193</v>
      </c>
      <c r="B262" s="59" t="s">
        <v>650</v>
      </c>
      <c r="C262" s="55">
        <f>SUM(C263:C270)</f>
        <v>11121879.399999999</v>
      </c>
      <c r="D262" s="55">
        <f>SUM(D263:D270)</f>
        <v>7837641.9000000004</v>
      </c>
      <c r="E262" s="55">
        <f>SUM(E263:E270)</f>
        <v>7766711.2000000002</v>
      </c>
      <c r="F262" s="67">
        <f t="shared" si="8"/>
        <v>69.832722696129949</v>
      </c>
      <c r="G262" s="24">
        <f t="shared" si="9"/>
        <v>99.094999479371467</v>
      </c>
    </row>
    <row r="263" spans="1:7" x14ac:dyDescent="0.2">
      <c r="A263" s="22" t="s">
        <v>651</v>
      </c>
      <c r="B263" s="60" t="s">
        <v>652</v>
      </c>
      <c r="C263" s="70">
        <v>3857038.6</v>
      </c>
      <c r="D263" s="5">
        <v>2524742.7000000002</v>
      </c>
      <c r="E263" s="70">
        <v>2492327.4</v>
      </c>
      <c r="F263" s="66">
        <f t="shared" si="8"/>
        <v>64.617642146490311</v>
      </c>
      <c r="G263" s="25">
        <f t="shared" si="9"/>
        <v>98.716094911374512</v>
      </c>
    </row>
    <row r="264" spans="1:7" x14ac:dyDescent="0.2">
      <c r="A264" s="22" t="s">
        <v>294</v>
      </c>
      <c r="B264" s="60" t="s">
        <v>295</v>
      </c>
      <c r="C264" s="70">
        <v>1995173.9</v>
      </c>
      <c r="D264" s="5">
        <v>1417745.5</v>
      </c>
      <c r="E264" s="70">
        <v>1390649.6</v>
      </c>
      <c r="F264" s="66">
        <f t="shared" si="8"/>
        <v>69.700671204650391</v>
      </c>
      <c r="G264" s="25">
        <f t="shared" si="9"/>
        <v>98.088803667512963</v>
      </c>
    </row>
    <row r="265" spans="1:7" x14ac:dyDescent="0.2">
      <c r="A265" s="22" t="s">
        <v>296</v>
      </c>
      <c r="B265" s="60" t="s">
        <v>297</v>
      </c>
      <c r="C265" s="5">
        <v>58337.9</v>
      </c>
      <c r="D265" s="5">
        <v>45959</v>
      </c>
      <c r="E265" s="70">
        <v>45959</v>
      </c>
      <c r="F265" s="66">
        <f t="shared" si="8"/>
        <v>78.780689740288906</v>
      </c>
      <c r="G265" s="25">
        <f t="shared" si="9"/>
        <v>100</v>
      </c>
    </row>
    <row r="266" spans="1:7" x14ac:dyDescent="0.2">
      <c r="A266" s="22" t="s">
        <v>268</v>
      </c>
      <c r="B266" s="60" t="s">
        <v>269</v>
      </c>
      <c r="C266" s="5">
        <v>36883.800000000003</v>
      </c>
      <c r="D266" s="5">
        <v>15597.2</v>
      </c>
      <c r="E266" s="70">
        <v>15597.2</v>
      </c>
      <c r="F266" s="66">
        <f t="shared" si="8"/>
        <v>42.287399888297841</v>
      </c>
      <c r="G266" s="25">
        <f t="shared" si="9"/>
        <v>100</v>
      </c>
    </row>
    <row r="267" spans="1:7" x14ac:dyDescent="0.2">
      <c r="A267" s="22" t="s">
        <v>270</v>
      </c>
      <c r="B267" s="60" t="s">
        <v>271</v>
      </c>
      <c r="C267" s="5">
        <v>7436</v>
      </c>
      <c r="D267" s="5">
        <v>6642.6</v>
      </c>
      <c r="E267" s="70">
        <v>6642.6</v>
      </c>
      <c r="F267" s="66">
        <f t="shared" si="8"/>
        <v>89.330285099515876</v>
      </c>
      <c r="G267" s="25">
        <f t="shared" si="9"/>
        <v>100</v>
      </c>
    </row>
    <row r="268" spans="1:7" ht="24" x14ac:dyDescent="0.2">
      <c r="A268" s="22" t="s">
        <v>618</v>
      </c>
      <c r="B268" s="60" t="s">
        <v>619</v>
      </c>
      <c r="C268" s="5">
        <v>202195.3</v>
      </c>
      <c r="D268" s="5">
        <v>157881.70000000001</v>
      </c>
      <c r="E268" s="70">
        <v>157881.70000000001</v>
      </c>
      <c r="F268" s="66">
        <f t="shared" si="8"/>
        <v>78.083763569182878</v>
      </c>
      <c r="G268" s="25">
        <f t="shared" si="9"/>
        <v>100</v>
      </c>
    </row>
    <row r="269" spans="1:7" x14ac:dyDescent="0.2">
      <c r="A269" s="22" t="s">
        <v>666</v>
      </c>
      <c r="B269" s="60" t="s">
        <v>667</v>
      </c>
      <c r="C269" s="5">
        <v>11688.6</v>
      </c>
      <c r="D269" s="5">
        <v>8248</v>
      </c>
      <c r="E269" s="70">
        <v>8247.9</v>
      </c>
      <c r="F269" s="66">
        <f t="shared" si="8"/>
        <v>70.563626097222937</v>
      </c>
      <c r="G269" s="25">
        <f t="shared" si="9"/>
        <v>99.998787584869049</v>
      </c>
    </row>
    <row r="270" spans="1:7" x14ac:dyDescent="0.2">
      <c r="A270" s="22" t="s">
        <v>620</v>
      </c>
      <c r="B270" s="60" t="s">
        <v>621</v>
      </c>
      <c r="C270" s="70">
        <v>4953125.3</v>
      </c>
      <c r="D270" s="5">
        <v>3660825.2</v>
      </c>
      <c r="E270" s="70">
        <v>3649405.8</v>
      </c>
      <c r="F270" s="66">
        <f t="shared" si="8"/>
        <v>73.678850805571187</v>
      </c>
      <c r="G270" s="25">
        <f t="shared" si="9"/>
        <v>99.688064865812208</v>
      </c>
    </row>
    <row r="271" spans="1:7" x14ac:dyDescent="0.2">
      <c r="A271" s="21" t="s">
        <v>194</v>
      </c>
      <c r="B271" s="59" t="s">
        <v>545</v>
      </c>
      <c r="C271" s="55">
        <f>SUM(C272:C276)</f>
        <v>18271625.600000001</v>
      </c>
      <c r="D271" s="55">
        <f>SUM(D272:D276)</f>
        <v>13681539.1</v>
      </c>
      <c r="E271" s="55">
        <f>SUM(E272:E276)</f>
        <v>13523159.6</v>
      </c>
      <c r="F271" s="67">
        <f t="shared" si="8"/>
        <v>74.011803306652695</v>
      </c>
      <c r="G271" s="24">
        <f t="shared" si="9"/>
        <v>98.84238535706848</v>
      </c>
    </row>
    <row r="272" spans="1:7" x14ac:dyDescent="0.2">
      <c r="A272" s="22" t="s">
        <v>622</v>
      </c>
      <c r="B272" s="60" t="s">
        <v>1009</v>
      </c>
      <c r="C272" s="70">
        <v>141123.6</v>
      </c>
      <c r="D272" s="5">
        <v>98709.9</v>
      </c>
      <c r="E272" s="70">
        <v>97871.1</v>
      </c>
      <c r="F272" s="66">
        <f t="shared" si="8"/>
        <v>69.351334574798258</v>
      </c>
      <c r="G272" s="25">
        <f t="shared" si="9"/>
        <v>99.150237210249443</v>
      </c>
    </row>
    <row r="273" spans="1:7" x14ac:dyDescent="0.2">
      <c r="A273" s="22" t="s">
        <v>623</v>
      </c>
      <c r="B273" s="60" t="s">
        <v>1010</v>
      </c>
      <c r="C273" s="70">
        <v>1760763.3</v>
      </c>
      <c r="D273" s="5">
        <v>1328257.5</v>
      </c>
      <c r="E273" s="70">
        <v>1327237.3999999999</v>
      </c>
      <c r="F273" s="66">
        <f t="shared" si="8"/>
        <v>75.378524756848336</v>
      </c>
      <c r="G273" s="25">
        <f t="shared" si="9"/>
        <v>99.923200132504419</v>
      </c>
    </row>
    <row r="274" spans="1:7" x14ac:dyDescent="0.2">
      <c r="A274" s="22" t="s">
        <v>624</v>
      </c>
      <c r="B274" s="60" t="s">
        <v>319</v>
      </c>
      <c r="C274" s="70">
        <v>10589663.800000001</v>
      </c>
      <c r="D274" s="5">
        <v>8212734.2000000002</v>
      </c>
      <c r="E274" s="70">
        <v>8166048.7999999998</v>
      </c>
      <c r="F274" s="66">
        <f t="shared" si="8"/>
        <v>77.113390511982061</v>
      </c>
      <c r="G274" s="25">
        <f t="shared" si="9"/>
        <v>99.431548630905397</v>
      </c>
    </row>
    <row r="275" spans="1:7" x14ac:dyDescent="0.2">
      <c r="A275" s="22" t="s">
        <v>625</v>
      </c>
      <c r="B275" s="60" t="s">
        <v>547</v>
      </c>
      <c r="C275" s="70">
        <v>5448732.0999999996</v>
      </c>
      <c r="D275" s="5">
        <v>3803745.9</v>
      </c>
      <c r="E275" s="70">
        <v>3703791.2</v>
      </c>
      <c r="F275" s="66">
        <f t="shared" si="8"/>
        <v>67.9752854797174</v>
      </c>
      <c r="G275" s="25">
        <f t="shared" si="9"/>
        <v>97.372203542828672</v>
      </c>
    </row>
    <row r="276" spans="1:7" x14ac:dyDescent="0.2">
      <c r="A276" s="22" t="s">
        <v>626</v>
      </c>
      <c r="B276" s="60" t="s">
        <v>1011</v>
      </c>
      <c r="C276" s="70">
        <v>331342.8</v>
      </c>
      <c r="D276" s="5">
        <v>238091.6</v>
      </c>
      <c r="E276" s="70">
        <v>228211.1</v>
      </c>
      <c r="F276" s="66">
        <f t="shared" si="8"/>
        <v>68.874621690889313</v>
      </c>
      <c r="G276" s="25">
        <f t="shared" si="9"/>
        <v>95.850126589934291</v>
      </c>
    </row>
    <row r="277" spans="1:7" x14ac:dyDescent="0.2">
      <c r="A277" s="21" t="s">
        <v>195</v>
      </c>
      <c r="B277" s="59" t="s">
        <v>486</v>
      </c>
      <c r="C277" s="55">
        <f>SUM(C278:C281)</f>
        <v>1430228.1</v>
      </c>
      <c r="D277" s="55">
        <f>SUM(D278:D281)</f>
        <v>1013171.1000000001</v>
      </c>
      <c r="E277" s="55">
        <f>SUM(E278:E281)</f>
        <v>995368</v>
      </c>
      <c r="F277" s="67">
        <f t="shared" si="8"/>
        <v>69.595052705229321</v>
      </c>
      <c r="G277" s="24">
        <f t="shared" si="9"/>
        <v>98.242833811584234</v>
      </c>
    </row>
    <row r="278" spans="1:7" x14ac:dyDescent="0.2">
      <c r="A278" s="22" t="s">
        <v>627</v>
      </c>
      <c r="B278" s="60" t="s">
        <v>1012</v>
      </c>
      <c r="C278" s="70">
        <v>502503.3</v>
      </c>
      <c r="D278" s="5">
        <v>373280.8</v>
      </c>
      <c r="E278" s="70">
        <v>370799</v>
      </c>
      <c r="F278" s="66">
        <f t="shared" si="8"/>
        <v>73.79036117772759</v>
      </c>
      <c r="G278" s="25">
        <f t="shared" si="9"/>
        <v>99.335138587358358</v>
      </c>
    </row>
    <row r="279" spans="1:7" x14ac:dyDescent="0.2">
      <c r="A279" s="22" t="s">
        <v>664</v>
      </c>
      <c r="B279" s="60" t="s">
        <v>1013</v>
      </c>
      <c r="C279" s="70">
        <v>251696.7</v>
      </c>
      <c r="D279" s="5">
        <v>156891.20000000001</v>
      </c>
      <c r="E279" s="70">
        <v>147370.70000000001</v>
      </c>
      <c r="F279" s="66">
        <f t="shared" si="8"/>
        <v>58.550906706365247</v>
      </c>
      <c r="G279" s="25">
        <f t="shared" si="9"/>
        <v>93.931782024740713</v>
      </c>
    </row>
    <row r="280" spans="1:7" x14ac:dyDescent="0.2">
      <c r="A280" s="22" t="s">
        <v>665</v>
      </c>
      <c r="B280" s="60" t="s">
        <v>1014</v>
      </c>
      <c r="C280" s="70">
        <v>607772.6</v>
      </c>
      <c r="D280" s="5">
        <v>432571.8</v>
      </c>
      <c r="E280" s="70">
        <v>428779.7</v>
      </c>
      <c r="F280" s="66">
        <f t="shared" si="8"/>
        <v>70.549363363863392</v>
      </c>
      <c r="G280" s="25">
        <f t="shared" si="9"/>
        <v>99.123359405305663</v>
      </c>
    </row>
    <row r="281" spans="1:7" x14ac:dyDescent="0.2">
      <c r="A281" s="22" t="s">
        <v>157</v>
      </c>
      <c r="B281" s="60" t="s">
        <v>1015</v>
      </c>
      <c r="C281" s="70">
        <v>68255.5</v>
      </c>
      <c r="D281" s="5">
        <v>50427.3</v>
      </c>
      <c r="E281" s="70">
        <v>48418.6</v>
      </c>
      <c r="F281" s="66">
        <f t="shared" si="8"/>
        <v>70.937287105068464</v>
      </c>
      <c r="G281" s="25">
        <f t="shared" si="9"/>
        <v>96.016641779353634</v>
      </c>
    </row>
    <row r="282" spans="1:7" x14ac:dyDescent="0.2">
      <c r="A282" s="21" t="s">
        <v>196</v>
      </c>
      <c r="B282" s="59" t="s">
        <v>1016</v>
      </c>
      <c r="C282" s="55">
        <f>SUM(C283:C285)</f>
        <v>204246.8</v>
      </c>
      <c r="D282" s="55">
        <f>SUM(D283:D285)</f>
        <v>155000.70000000001</v>
      </c>
      <c r="E282" s="55">
        <f>SUM(E283:E285)</f>
        <v>155000.70000000001</v>
      </c>
      <c r="F282" s="67">
        <f t="shared" ref="F282:F292" si="10">E282/C282*100</f>
        <v>75.888924575562513</v>
      </c>
      <c r="G282" s="24">
        <f t="shared" ref="G282:G292" si="11">E282/D282*100</f>
        <v>100</v>
      </c>
    </row>
    <row r="283" spans="1:7" x14ac:dyDescent="0.2">
      <c r="A283" s="22" t="s">
        <v>775</v>
      </c>
      <c r="B283" s="60" t="s">
        <v>776</v>
      </c>
      <c r="C283" s="5">
        <v>3050</v>
      </c>
      <c r="D283" s="5">
        <v>1916.1</v>
      </c>
      <c r="E283" s="70">
        <v>1916.1</v>
      </c>
      <c r="F283" s="66">
        <f>E283/C283*100</f>
        <v>62.82295081967213</v>
      </c>
      <c r="G283" s="25">
        <f t="shared" si="11"/>
        <v>100</v>
      </c>
    </row>
    <row r="284" spans="1:7" x14ac:dyDescent="0.2">
      <c r="A284" s="22" t="s">
        <v>158</v>
      </c>
      <c r="B284" s="60" t="s">
        <v>1017</v>
      </c>
      <c r="C284" s="70">
        <v>154897.79999999999</v>
      </c>
      <c r="D284" s="5">
        <v>117644.5</v>
      </c>
      <c r="E284" s="70">
        <v>117644.5</v>
      </c>
      <c r="F284" s="66">
        <f t="shared" si="10"/>
        <v>75.949755257983014</v>
      </c>
      <c r="G284" s="25">
        <f t="shared" si="11"/>
        <v>100</v>
      </c>
    </row>
    <row r="285" spans="1:7" ht="24" x14ac:dyDescent="0.2">
      <c r="A285" s="22" t="s">
        <v>159</v>
      </c>
      <c r="B285" s="60" t="s">
        <v>1018</v>
      </c>
      <c r="C285" s="5">
        <v>46299</v>
      </c>
      <c r="D285" s="5">
        <v>35440.1</v>
      </c>
      <c r="E285" s="70">
        <v>35440.1</v>
      </c>
      <c r="F285" s="66">
        <f t="shared" si="10"/>
        <v>76.546145705090822</v>
      </c>
      <c r="G285" s="25">
        <f t="shared" si="11"/>
        <v>100</v>
      </c>
    </row>
    <row r="286" spans="1:7" ht="24" x14ac:dyDescent="0.2">
      <c r="A286" s="21" t="s">
        <v>1023</v>
      </c>
      <c r="B286" s="59" t="s">
        <v>1019</v>
      </c>
      <c r="C286" s="55">
        <f>SUM(C287:C287)</f>
        <v>1258111.1000000001</v>
      </c>
      <c r="D286" s="55">
        <f>SUM(D287:D287)</f>
        <v>963190.5</v>
      </c>
      <c r="E286" s="55">
        <f>SUM(E287:E287)</f>
        <v>958338</v>
      </c>
      <c r="F286" s="67">
        <f t="shared" si="10"/>
        <v>76.172764074651269</v>
      </c>
      <c r="G286" s="24">
        <f t="shared" si="11"/>
        <v>99.496205579270153</v>
      </c>
    </row>
    <row r="287" spans="1:7" ht="24" x14ac:dyDescent="0.2">
      <c r="A287" s="22" t="s">
        <v>1020</v>
      </c>
      <c r="B287" s="60" t="s">
        <v>1021</v>
      </c>
      <c r="C287" s="70">
        <v>1258111.1000000001</v>
      </c>
      <c r="D287" s="5">
        <v>963190.5</v>
      </c>
      <c r="E287" s="70">
        <v>958338</v>
      </c>
      <c r="F287" s="66">
        <f t="shared" si="10"/>
        <v>76.172764074651269</v>
      </c>
      <c r="G287" s="25">
        <f t="shared" si="11"/>
        <v>99.496205579270153</v>
      </c>
    </row>
    <row r="288" spans="1:7" ht="36" x14ac:dyDescent="0.2">
      <c r="A288" s="21" t="s">
        <v>1024</v>
      </c>
      <c r="B288" s="59" t="s">
        <v>1022</v>
      </c>
      <c r="C288" s="55">
        <f>SUM(C289:C291)</f>
        <v>48248.2</v>
      </c>
      <c r="D288" s="55">
        <f>SUM(D289:D291)</f>
        <v>48248.2</v>
      </c>
      <c r="E288" s="55">
        <f>SUM(E289:E291)</f>
        <v>0</v>
      </c>
      <c r="F288" s="67"/>
      <c r="G288" s="24"/>
    </row>
    <row r="289" spans="1:9" ht="36" hidden="1" x14ac:dyDescent="0.2">
      <c r="A289" s="22" t="s">
        <v>150</v>
      </c>
      <c r="B289" s="60" t="s">
        <v>151</v>
      </c>
      <c r="C289" s="5"/>
      <c r="D289" s="5"/>
      <c r="E289" s="5"/>
      <c r="F289" s="66"/>
      <c r="G289" s="25"/>
    </row>
    <row r="290" spans="1:9" x14ac:dyDescent="0.2">
      <c r="A290" s="22" t="s">
        <v>669</v>
      </c>
      <c r="B290" s="60" t="s">
        <v>273</v>
      </c>
      <c r="C290" s="5">
        <v>48248.2</v>
      </c>
      <c r="D290" s="5">
        <v>48248.2</v>
      </c>
      <c r="E290" s="5"/>
      <c r="F290" s="66"/>
      <c r="G290" s="25"/>
    </row>
    <row r="291" spans="1:9" x14ac:dyDescent="0.2">
      <c r="A291" s="22" t="s">
        <v>160</v>
      </c>
      <c r="B291" s="60" t="s">
        <v>161</v>
      </c>
      <c r="C291" s="70"/>
      <c r="D291" s="5"/>
      <c r="E291" s="5"/>
      <c r="F291" s="66"/>
      <c r="G291" s="25"/>
    </row>
    <row r="292" spans="1:9" s="11" customFormat="1" x14ac:dyDescent="0.2">
      <c r="A292" s="21" t="s">
        <v>162</v>
      </c>
      <c r="B292" s="61"/>
      <c r="C292" s="55">
        <f>SUM(C217,C226,C229,C234,C242,C247,C250,C259,C262,C271,C277,C282,C286,C288)</f>
        <v>81356080.599999994</v>
      </c>
      <c r="D292" s="55">
        <f>SUM(D217,D226,D229,D234,D242,D247,D250,D259,D262,D271,D277,D282,D286,D288)</f>
        <v>55830340.400000006</v>
      </c>
      <c r="E292" s="55">
        <f>SUM(E217,E226,E229,E234,E242,E247,E250,E259,E262,E271,E277,E282,E286,E288)</f>
        <v>54703872.300000004</v>
      </c>
      <c r="F292" s="67">
        <f t="shared" si="10"/>
        <v>67.240053720090359</v>
      </c>
      <c r="G292" s="24">
        <f t="shared" si="11"/>
        <v>97.982337037658468</v>
      </c>
      <c r="H292" s="84"/>
      <c r="I292" s="84"/>
    </row>
    <row r="293" spans="1:9" x14ac:dyDescent="0.2">
      <c r="A293" s="23" t="s">
        <v>729</v>
      </c>
      <c r="B293" s="62"/>
      <c r="C293" s="6">
        <f>C215-C292</f>
        <v>-1627198.8999999762</v>
      </c>
      <c r="D293" s="6">
        <f>D215-D292</f>
        <v>-1486300.5</v>
      </c>
      <c r="E293" s="6">
        <f>E215-E292</f>
        <v>-594967.80000000447</v>
      </c>
      <c r="F293" s="68"/>
      <c r="G293" s="25"/>
    </row>
    <row r="294" spans="1:9" x14ac:dyDescent="0.2">
      <c r="A294" s="18" t="s">
        <v>163</v>
      </c>
      <c r="B294" s="59" t="s">
        <v>164</v>
      </c>
      <c r="C294" s="6">
        <f>SUM(C295,C348)</f>
        <v>1627198.9000000018</v>
      </c>
      <c r="D294" s="6">
        <f>SUM(D295,D348)</f>
        <v>1486300.5000000016</v>
      </c>
      <c r="E294" s="6">
        <f>SUM(E295,E348)</f>
        <v>594967.80000000075</v>
      </c>
      <c r="F294" s="64"/>
      <c r="G294" s="25"/>
    </row>
    <row r="295" spans="1:9" ht="24" x14ac:dyDescent="0.2">
      <c r="A295" s="18" t="s">
        <v>165</v>
      </c>
      <c r="B295" s="59" t="s">
        <v>166</v>
      </c>
      <c r="C295" s="6">
        <f>SUM(C296,C309,C322)</f>
        <v>1163799.1000000017</v>
      </c>
      <c r="D295" s="6">
        <f>SUM(D296,D309,D322)</f>
        <v>1107531.7000000016</v>
      </c>
      <c r="E295" s="6">
        <f>SUM(E296,E309,E322)</f>
        <v>1251123.1000000008</v>
      </c>
      <c r="F295" s="64"/>
      <c r="G295" s="25"/>
    </row>
    <row r="296" spans="1:9" ht="24" x14ac:dyDescent="0.2">
      <c r="A296" s="18" t="s">
        <v>167</v>
      </c>
      <c r="B296" s="59" t="s">
        <v>168</v>
      </c>
      <c r="C296" s="6">
        <f>C297+C298</f>
        <v>1760274.6000000015</v>
      </c>
      <c r="D296" s="6">
        <f>D297+D298</f>
        <v>947908.10000000149</v>
      </c>
      <c r="E296" s="6">
        <f>E297+E298</f>
        <v>693722.30000000075</v>
      </c>
      <c r="F296" s="64"/>
      <c r="G296" s="24"/>
    </row>
    <row r="297" spans="1:9" ht="24" x14ac:dyDescent="0.2">
      <c r="A297" s="19" t="s">
        <v>628</v>
      </c>
      <c r="B297" s="60" t="s">
        <v>629</v>
      </c>
      <c r="C297" s="8">
        <f t="shared" ref="C297:E298" si="12">SUM(C299,C301,C303,C305,C307)</f>
        <v>31618969</v>
      </c>
      <c r="D297" s="8">
        <f t="shared" si="12"/>
        <v>15541374.5</v>
      </c>
      <c r="E297" s="8">
        <f t="shared" si="12"/>
        <v>15287188.699999999</v>
      </c>
      <c r="F297" s="65"/>
      <c r="G297" s="25"/>
    </row>
    <row r="298" spans="1:9" ht="24" x14ac:dyDescent="0.2">
      <c r="A298" s="19" t="s">
        <v>630</v>
      </c>
      <c r="B298" s="60" t="s">
        <v>631</v>
      </c>
      <c r="C298" s="8">
        <f t="shared" si="12"/>
        <v>-29858694.399999999</v>
      </c>
      <c r="D298" s="8">
        <f t="shared" si="12"/>
        <v>-14593466.399999999</v>
      </c>
      <c r="E298" s="8">
        <f t="shared" si="12"/>
        <v>-14593466.399999999</v>
      </c>
      <c r="F298" s="65"/>
      <c r="G298" s="25"/>
    </row>
    <row r="299" spans="1:9" ht="36" x14ac:dyDescent="0.2">
      <c r="A299" s="19" t="s">
        <v>632</v>
      </c>
      <c r="B299" s="60" t="s">
        <v>633</v>
      </c>
      <c r="C299" s="8">
        <v>24125377.399999999</v>
      </c>
      <c r="D299" s="8">
        <v>12048188.699999999</v>
      </c>
      <c r="E299" s="8">
        <v>12048188.699999999</v>
      </c>
      <c r="F299" s="65"/>
      <c r="G299" s="25"/>
    </row>
    <row r="300" spans="1:9" ht="36" x14ac:dyDescent="0.2">
      <c r="A300" s="19" t="s">
        <v>634</v>
      </c>
      <c r="B300" s="60" t="s">
        <v>635</v>
      </c>
      <c r="C300" s="8">
        <v>-23070377.399999999</v>
      </c>
      <c r="D300" s="8">
        <v>-10993188.699999999</v>
      </c>
      <c r="E300" s="8">
        <v>-10993188.699999999</v>
      </c>
      <c r="F300" s="65"/>
      <c r="G300" s="25"/>
    </row>
    <row r="301" spans="1:9" ht="36" x14ac:dyDescent="0.2">
      <c r="A301" s="19" t="s">
        <v>338</v>
      </c>
      <c r="B301" s="60" t="s">
        <v>339</v>
      </c>
      <c r="C301" s="8">
        <v>7203083.0999999996</v>
      </c>
      <c r="D301" s="8">
        <v>3441185.8</v>
      </c>
      <c r="E301" s="8">
        <v>3187000</v>
      </c>
      <c r="F301" s="65"/>
      <c r="G301" s="24"/>
    </row>
    <row r="302" spans="1:9" ht="36" x14ac:dyDescent="0.2">
      <c r="A302" s="19" t="s">
        <v>340</v>
      </c>
      <c r="B302" s="60" t="s">
        <v>341</v>
      </c>
      <c r="C302" s="8">
        <v>-6630100</v>
      </c>
      <c r="D302" s="8">
        <v>-3536400</v>
      </c>
      <c r="E302" s="8">
        <v>-3536400</v>
      </c>
      <c r="F302" s="65"/>
      <c r="G302" s="25"/>
    </row>
    <row r="303" spans="1:9" ht="36" x14ac:dyDescent="0.2">
      <c r="A303" s="19" t="s">
        <v>342</v>
      </c>
      <c r="B303" s="60" t="s">
        <v>343</v>
      </c>
      <c r="C303" s="8">
        <v>230785.2</v>
      </c>
      <c r="D303" s="8">
        <v>51000</v>
      </c>
      <c r="E303" s="8">
        <v>51000</v>
      </c>
      <c r="F303" s="65"/>
      <c r="G303" s="25"/>
    </row>
    <row r="304" spans="1:9" ht="36" x14ac:dyDescent="0.2">
      <c r="A304" s="19" t="s">
        <v>345</v>
      </c>
      <c r="B304" s="60" t="s">
        <v>346</v>
      </c>
      <c r="C304" s="8">
        <v>-131637</v>
      </c>
      <c r="D304" s="8">
        <v>-58372.7</v>
      </c>
      <c r="E304" s="8">
        <v>-58372.7</v>
      </c>
      <c r="F304" s="65"/>
      <c r="G304" s="24"/>
    </row>
    <row r="305" spans="1:7" ht="36" x14ac:dyDescent="0.2">
      <c r="A305" s="19" t="s">
        <v>224</v>
      </c>
      <c r="B305" s="60" t="s">
        <v>347</v>
      </c>
      <c r="C305" s="8">
        <v>13937.8</v>
      </c>
      <c r="D305" s="8"/>
      <c r="E305" s="8"/>
      <c r="F305" s="65"/>
      <c r="G305" s="25"/>
    </row>
    <row r="306" spans="1:7" ht="36" hidden="1" x14ac:dyDescent="0.2">
      <c r="A306" s="19" t="s">
        <v>225</v>
      </c>
      <c r="B306" s="60" t="s">
        <v>348</v>
      </c>
      <c r="C306" s="8"/>
      <c r="D306" s="8"/>
      <c r="E306" s="8"/>
      <c r="F306" s="65"/>
      <c r="G306" s="24"/>
    </row>
    <row r="307" spans="1:7" ht="36" x14ac:dyDescent="0.2">
      <c r="A307" s="19" t="s">
        <v>573</v>
      </c>
      <c r="B307" s="60" t="s">
        <v>575</v>
      </c>
      <c r="C307" s="8">
        <v>45785.5</v>
      </c>
      <c r="D307" s="8">
        <v>1000</v>
      </c>
      <c r="E307" s="8">
        <v>1000</v>
      </c>
      <c r="F307" s="65"/>
      <c r="G307" s="25"/>
    </row>
    <row r="308" spans="1:7" ht="36" x14ac:dyDescent="0.2">
      <c r="A308" s="19" t="s">
        <v>574</v>
      </c>
      <c r="B308" s="60" t="s">
        <v>576</v>
      </c>
      <c r="C308" s="8">
        <v>-26580</v>
      </c>
      <c r="D308" s="8">
        <v>-5505</v>
      </c>
      <c r="E308" s="8">
        <v>-5505</v>
      </c>
      <c r="F308" s="65"/>
      <c r="G308" s="25"/>
    </row>
    <row r="309" spans="1:7" ht="24" hidden="1" x14ac:dyDescent="0.2">
      <c r="A309" s="18" t="s">
        <v>349</v>
      </c>
      <c r="B309" s="59" t="s">
        <v>350</v>
      </c>
      <c r="C309" s="6">
        <f>C310+C311</f>
        <v>-836545.69999999972</v>
      </c>
      <c r="D309" s="6">
        <f>D310+D311</f>
        <v>76788</v>
      </c>
      <c r="E309" s="6">
        <f>E310+E311</f>
        <v>405320</v>
      </c>
      <c r="F309" s="64"/>
      <c r="G309" s="24"/>
    </row>
    <row r="310" spans="1:7" ht="36" x14ac:dyDescent="0.2">
      <c r="A310" s="19" t="s">
        <v>351</v>
      </c>
      <c r="B310" s="60" t="s">
        <v>352</v>
      </c>
      <c r="C310" s="8">
        <f t="shared" ref="C310:E311" si="13">SUM(C312,C314,C316,C318,C320)</f>
        <v>3261560</v>
      </c>
      <c r="D310" s="8">
        <f t="shared" si="13"/>
        <v>1761560</v>
      </c>
      <c r="E310" s="8">
        <f t="shared" si="13"/>
        <v>2850960</v>
      </c>
      <c r="F310" s="65"/>
      <c r="G310" s="7"/>
    </row>
    <row r="311" spans="1:7" ht="36" x14ac:dyDescent="0.2">
      <c r="A311" s="19" t="s">
        <v>353</v>
      </c>
      <c r="B311" s="60" t="s">
        <v>354</v>
      </c>
      <c r="C311" s="8">
        <f t="shared" si="13"/>
        <v>-4098105.6999999997</v>
      </c>
      <c r="D311" s="8">
        <f t="shared" si="13"/>
        <v>-1684772</v>
      </c>
      <c r="E311" s="8">
        <f t="shared" si="13"/>
        <v>-2445640</v>
      </c>
      <c r="F311" s="65"/>
      <c r="G311" s="3"/>
    </row>
    <row r="312" spans="1:7" ht="48" x14ac:dyDescent="0.2">
      <c r="A312" s="19" t="s">
        <v>355</v>
      </c>
      <c r="B312" s="60" t="s">
        <v>356</v>
      </c>
      <c r="C312" s="8">
        <v>2500000</v>
      </c>
      <c r="D312" s="8">
        <v>1000000</v>
      </c>
      <c r="E312" s="8">
        <v>1000000</v>
      </c>
      <c r="F312" s="65"/>
      <c r="G312" s="3"/>
    </row>
    <row r="313" spans="1:7" ht="48" x14ac:dyDescent="0.2">
      <c r="A313" s="19" t="s">
        <v>357</v>
      </c>
      <c r="B313" s="60" t="s">
        <v>358</v>
      </c>
      <c r="C313" s="8">
        <v>-3316823.4</v>
      </c>
      <c r="D313" s="8">
        <v>-1000000</v>
      </c>
      <c r="E313" s="8">
        <v>-1000000</v>
      </c>
      <c r="F313" s="65"/>
      <c r="G313" s="3"/>
    </row>
    <row r="314" spans="1:7" ht="36" x14ac:dyDescent="0.2">
      <c r="A314" s="19" t="s">
        <v>20</v>
      </c>
      <c r="B314" s="60" t="s">
        <v>382</v>
      </c>
      <c r="C314" s="8">
        <v>761560</v>
      </c>
      <c r="D314" s="8">
        <v>761560</v>
      </c>
      <c r="E314" s="8">
        <v>1850960</v>
      </c>
      <c r="F314" s="65"/>
      <c r="G314" s="4"/>
    </row>
    <row r="315" spans="1:7" ht="36" x14ac:dyDescent="0.2">
      <c r="A315" s="19" t="s">
        <v>116</v>
      </c>
      <c r="B315" s="60" t="s">
        <v>117</v>
      </c>
      <c r="C315" s="8">
        <v>-761560</v>
      </c>
      <c r="D315" s="8">
        <v>-684772</v>
      </c>
      <c r="E315" s="8">
        <v>-1445640</v>
      </c>
      <c r="F315" s="65"/>
      <c r="G315" s="4"/>
    </row>
    <row r="316" spans="1:7" ht="48" hidden="1" x14ac:dyDescent="0.2">
      <c r="A316" s="19" t="s">
        <v>431</v>
      </c>
      <c r="B316" s="60" t="s">
        <v>432</v>
      </c>
      <c r="C316" s="8"/>
      <c r="D316" s="8"/>
      <c r="E316" s="8"/>
      <c r="F316" s="65"/>
      <c r="G316" s="4"/>
    </row>
    <row r="317" spans="1:7" ht="48" x14ac:dyDescent="0.2">
      <c r="A317" s="19" t="s">
        <v>118</v>
      </c>
      <c r="B317" s="60" t="s">
        <v>119</v>
      </c>
      <c r="C317" s="8">
        <v>-19722.3</v>
      </c>
      <c r="D317" s="8"/>
      <c r="E317" s="8"/>
      <c r="F317" s="65"/>
      <c r="G317" s="4"/>
    </row>
    <row r="318" spans="1:7" ht="36" hidden="1" x14ac:dyDescent="0.2">
      <c r="A318" s="19" t="s">
        <v>235</v>
      </c>
      <c r="B318" s="60" t="s">
        <v>120</v>
      </c>
      <c r="C318" s="8"/>
      <c r="D318" s="8"/>
      <c r="E318" s="8"/>
      <c r="F318" s="65"/>
      <c r="G318" s="4"/>
    </row>
    <row r="319" spans="1:7" ht="36" hidden="1" x14ac:dyDescent="0.2">
      <c r="A319" s="19" t="s">
        <v>223</v>
      </c>
      <c r="B319" s="60" t="s">
        <v>121</v>
      </c>
      <c r="C319" s="8"/>
      <c r="D319" s="8"/>
      <c r="E319" s="8"/>
      <c r="F319" s="65"/>
      <c r="G319" s="4"/>
    </row>
    <row r="320" spans="1:7" ht="36" hidden="1" x14ac:dyDescent="0.2">
      <c r="A320" s="19" t="s">
        <v>518</v>
      </c>
      <c r="B320" s="60" t="s">
        <v>520</v>
      </c>
      <c r="C320" s="8"/>
      <c r="D320" s="8"/>
      <c r="E320" s="8"/>
      <c r="F320" s="65"/>
      <c r="G320" s="4"/>
    </row>
    <row r="321" spans="1:7" ht="36" hidden="1" x14ac:dyDescent="0.2">
      <c r="A321" s="19" t="s">
        <v>519</v>
      </c>
      <c r="B321" s="60" t="s">
        <v>204</v>
      </c>
      <c r="C321" s="8"/>
      <c r="D321" s="8"/>
      <c r="E321" s="8"/>
      <c r="F321" s="65"/>
      <c r="G321" s="4"/>
    </row>
    <row r="322" spans="1:7" ht="24" x14ac:dyDescent="0.2">
      <c r="A322" s="18" t="s">
        <v>122</v>
      </c>
      <c r="B322" s="59" t="s">
        <v>123</v>
      </c>
      <c r="C322" s="6">
        <f>SUM(C323,C326,C329,C344)</f>
        <v>240070.2</v>
      </c>
      <c r="D322" s="6">
        <f>SUM(D323,D326,D329,D344)</f>
        <v>82835.600000000006</v>
      </c>
      <c r="E322" s="6">
        <f>SUM(E323,E326,E329,E344)</f>
        <v>152080.79999999999</v>
      </c>
      <c r="F322" s="64"/>
      <c r="G322" s="4"/>
    </row>
    <row r="323" spans="1:7" ht="36" x14ac:dyDescent="0.2">
      <c r="A323" s="18" t="s">
        <v>679</v>
      </c>
      <c r="B323" s="59" t="s">
        <v>680</v>
      </c>
      <c r="C323" s="6">
        <f>SUM(C324:C325)</f>
        <v>80505.8</v>
      </c>
      <c r="D323" s="6">
        <f>SUM(D324:D325)</f>
        <v>80505.8</v>
      </c>
      <c r="E323" s="6">
        <f>SUM(E324:E325)</f>
        <v>132759.29999999999</v>
      </c>
      <c r="F323" s="65"/>
      <c r="G323" s="4"/>
    </row>
    <row r="324" spans="1:7" ht="36" x14ac:dyDescent="0.2">
      <c r="A324" s="19" t="s">
        <v>681</v>
      </c>
      <c r="B324" s="60" t="s">
        <v>682</v>
      </c>
      <c r="C324" s="8">
        <v>79922</v>
      </c>
      <c r="D324" s="8">
        <v>79922</v>
      </c>
      <c r="E324" s="8">
        <v>79922</v>
      </c>
      <c r="F324" s="65"/>
      <c r="G324" s="4"/>
    </row>
    <row r="325" spans="1:7" ht="36" x14ac:dyDescent="0.2">
      <c r="A325" s="19" t="s">
        <v>721</v>
      </c>
      <c r="B325" s="60" t="s">
        <v>722</v>
      </c>
      <c r="C325" s="8">
        <v>583.79999999999995</v>
      </c>
      <c r="D325" s="8">
        <v>583.79999999999995</v>
      </c>
      <c r="E325" s="8">
        <v>52837.3</v>
      </c>
      <c r="F325" s="65"/>
      <c r="G325" s="4"/>
    </row>
    <row r="326" spans="1:7" ht="24" hidden="1" x14ac:dyDescent="0.2">
      <c r="A326" s="18" t="s">
        <v>683</v>
      </c>
      <c r="B326" s="59" t="s">
        <v>684</v>
      </c>
      <c r="C326" s="6">
        <f>SUM(C327:C328)</f>
        <v>0</v>
      </c>
      <c r="D326" s="6">
        <f>SUM(D327:D328)</f>
        <v>0</v>
      </c>
      <c r="E326" s="6">
        <f>SUM(E327:E328)</f>
        <v>0</v>
      </c>
      <c r="F326" s="65"/>
      <c r="G326" s="3"/>
    </row>
    <row r="327" spans="1:7" ht="72" hidden="1" x14ac:dyDescent="0.2">
      <c r="A327" s="19" t="s">
        <v>723</v>
      </c>
      <c r="B327" s="60" t="s">
        <v>724</v>
      </c>
      <c r="C327" s="8"/>
      <c r="D327" s="8"/>
      <c r="E327" s="8"/>
      <c r="F327" s="65"/>
      <c r="G327" s="4"/>
    </row>
    <row r="328" spans="1:7" ht="72" hidden="1" x14ac:dyDescent="0.2">
      <c r="A328" s="19" t="s">
        <v>187</v>
      </c>
      <c r="B328" s="60" t="s">
        <v>86</v>
      </c>
      <c r="C328" s="8"/>
      <c r="D328" s="8"/>
      <c r="E328" s="8"/>
      <c r="F328" s="65"/>
      <c r="G328" s="4"/>
    </row>
    <row r="329" spans="1:7" ht="24" x14ac:dyDescent="0.2">
      <c r="A329" s="18" t="s">
        <v>277</v>
      </c>
      <c r="B329" s="59" t="s">
        <v>278</v>
      </c>
      <c r="C329" s="6">
        <f>C330+C331</f>
        <v>159564.40000000002</v>
      </c>
      <c r="D329" s="6">
        <f>D330+D331</f>
        <v>2329.8000000000002</v>
      </c>
      <c r="E329" s="6">
        <f>E330+E331</f>
        <v>2329.8000000000002</v>
      </c>
      <c r="F329" s="65"/>
      <c r="G329" s="4"/>
    </row>
    <row r="330" spans="1:7" ht="24" x14ac:dyDescent="0.2">
      <c r="A330" s="19" t="s">
        <v>279</v>
      </c>
      <c r="B330" s="60" t="s">
        <v>280</v>
      </c>
      <c r="C330" s="8">
        <f>SUM(C337)</f>
        <v>-840</v>
      </c>
      <c r="D330" s="8">
        <f>SUM(D337)</f>
        <v>0</v>
      </c>
      <c r="E330" s="8">
        <f>SUM(E337)</f>
        <v>0</v>
      </c>
      <c r="F330" s="65"/>
      <c r="G330" s="4"/>
    </row>
    <row r="331" spans="1:7" ht="24" x14ac:dyDescent="0.2">
      <c r="A331" s="19" t="s">
        <v>701</v>
      </c>
      <c r="B331" s="60" t="s">
        <v>702</v>
      </c>
      <c r="C331" s="8">
        <f>SUM(C332,C338)</f>
        <v>160404.40000000002</v>
      </c>
      <c r="D331" s="8">
        <f>SUM(D332,D338)</f>
        <v>2329.8000000000002</v>
      </c>
      <c r="E331" s="8">
        <f>SUM(E332,E338)</f>
        <v>2329.8000000000002</v>
      </c>
      <c r="F331" s="65"/>
      <c r="G331" s="4"/>
    </row>
    <row r="332" spans="1:7" ht="24" x14ac:dyDescent="0.2">
      <c r="A332" s="19" t="s">
        <v>703</v>
      </c>
      <c r="B332" s="60" t="s">
        <v>704</v>
      </c>
      <c r="C332" s="8">
        <f>SUM(C333:C336)</f>
        <v>14377.2</v>
      </c>
      <c r="D332" s="8">
        <f>SUM(D333:D336)</f>
        <v>2329.8000000000002</v>
      </c>
      <c r="E332" s="8">
        <f>SUM(E333:E335)</f>
        <v>2329.8000000000002</v>
      </c>
      <c r="F332" s="65"/>
      <c r="G332" s="4"/>
    </row>
    <row r="333" spans="1:7" ht="36" x14ac:dyDescent="0.2">
      <c r="A333" s="19" t="s">
        <v>371</v>
      </c>
      <c r="B333" s="60" t="s">
        <v>372</v>
      </c>
      <c r="C333" s="8">
        <v>1033.7</v>
      </c>
      <c r="D333" s="8">
        <v>689.1</v>
      </c>
      <c r="E333" s="8">
        <v>689.1</v>
      </c>
      <c r="F333" s="65"/>
      <c r="G333" s="4"/>
    </row>
    <row r="334" spans="1:7" ht="36" x14ac:dyDescent="0.2">
      <c r="A334" s="19" t="s">
        <v>373</v>
      </c>
      <c r="B334" s="60" t="s">
        <v>374</v>
      </c>
      <c r="C334" s="8">
        <v>13343.5</v>
      </c>
      <c r="D334" s="8">
        <v>1640.7</v>
      </c>
      <c r="E334" s="8">
        <v>1640.7</v>
      </c>
      <c r="F334" s="65"/>
      <c r="G334" s="4"/>
    </row>
    <row r="335" spans="1:7" ht="36" hidden="1" x14ac:dyDescent="0.2">
      <c r="A335" s="19" t="s">
        <v>698</v>
      </c>
      <c r="B335" s="60" t="s">
        <v>375</v>
      </c>
      <c r="C335" s="8"/>
      <c r="D335" s="8"/>
      <c r="E335" s="8"/>
      <c r="F335" s="65"/>
      <c r="G335" s="4"/>
    </row>
    <row r="336" spans="1:7" ht="36" hidden="1" x14ac:dyDescent="0.2">
      <c r="A336" s="19" t="s">
        <v>699</v>
      </c>
      <c r="B336" s="60" t="s">
        <v>700</v>
      </c>
      <c r="C336" s="8"/>
      <c r="D336" s="8"/>
      <c r="E336" s="8"/>
      <c r="F336" s="65"/>
      <c r="G336" s="4"/>
    </row>
    <row r="337" spans="1:9" ht="36" x14ac:dyDescent="0.2">
      <c r="A337" s="18" t="s">
        <v>146</v>
      </c>
      <c r="B337" s="59" t="s">
        <v>147</v>
      </c>
      <c r="C337" s="6">
        <f>C339+C341</f>
        <v>-840</v>
      </c>
      <c r="D337" s="6">
        <f>D339+D341</f>
        <v>0</v>
      </c>
      <c r="E337" s="6">
        <f>E339+E341</f>
        <v>0</v>
      </c>
      <c r="F337" s="65"/>
      <c r="G337" s="4"/>
    </row>
    <row r="338" spans="1:9" ht="36" hidden="1" x14ac:dyDescent="0.2">
      <c r="A338" s="18" t="s">
        <v>148</v>
      </c>
      <c r="B338" s="59" t="s">
        <v>149</v>
      </c>
      <c r="C338" s="6">
        <f>C340+C342+C343</f>
        <v>146027.20000000001</v>
      </c>
      <c r="D338" s="6">
        <f>D340+D342+D343</f>
        <v>0</v>
      </c>
      <c r="E338" s="6">
        <f>E340+E343</f>
        <v>0</v>
      </c>
      <c r="F338" s="64"/>
      <c r="G338" s="4"/>
    </row>
    <row r="339" spans="1:9" ht="48" hidden="1" x14ac:dyDescent="0.2">
      <c r="A339" s="19" t="s">
        <v>896</v>
      </c>
      <c r="B339" s="60" t="s">
        <v>897</v>
      </c>
      <c r="C339" s="8"/>
      <c r="D339" s="8"/>
      <c r="E339" s="8"/>
      <c r="F339" s="65"/>
      <c r="G339" s="4"/>
    </row>
    <row r="340" spans="1:9" ht="48" x14ac:dyDescent="0.2">
      <c r="A340" s="19" t="s">
        <v>152</v>
      </c>
      <c r="B340" s="60" t="s">
        <v>153</v>
      </c>
      <c r="C340" s="8">
        <v>145187.20000000001</v>
      </c>
      <c r="D340" s="8"/>
      <c r="E340" s="8"/>
      <c r="F340" s="65"/>
      <c r="G340" s="3"/>
    </row>
    <row r="341" spans="1:9" s="11" customFormat="1" ht="48" x14ac:dyDescent="0.2">
      <c r="A341" s="19" t="s">
        <v>154</v>
      </c>
      <c r="B341" s="60" t="s">
        <v>155</v>
      </c>
      <c r="C341" s="8">
        <v>-840</v>
      </c>
      <c r="D341" s="8"/>
      <c r="E341" s="8"/>
      <c r="F341" s="65"/>
      <c r="G341" s="4"/>
      <c r="H341" s="84"/>
      <c r="I341" s="84"/>
    </row>
    <row r="342" spans="1:9" s="11" customFormat="1" ht="48" x14ac:dyDescent="0.2">
      <c r="A342" s="19" t="s">
        <v>237</v>
      </c>
      <c r="B342" s="60" t="s">
        <v>521</v>
      </c>
      <c r="C342" s="8">
        <v>840</v>
      </c>
      <c r="D342" s="8"/>
      <c r="E342" s="8"/>
      <c r="F342" s="65"/>
      <c r="G342" s="4"/>
      <c r="H342" s="84"/>
      <c r="I342" s="84"/>
    </row>
    <row r="343" spans="1:9" ht="48" hidden="1" x14ac:dyDescent="0.2">
      <c r="A343" s="19" t="s">
        <v>183</v>
      </c>
      <c r="B343" s="60" t="s">
        <v>184</v>
      </c>
      <c r="C343" s="6"/>
      <c r="D343" s="6"/>
      <c r="E343" s="6"/>
      <c r="F343" s="64"/>
      <c r="G343" s="4"/>
    </row>
    <row r="344" spans="1:9" ht="24" x14ac:dyDescent="0.2">
      <c r="A344" s="18" t="s">
        <v>185</v>
      </c>
      <c r="B344" s="59" t="s">
        <v>377</v>
      </c>
      <c r="C344" s="6">
        <f>SUM(C345:C347)</f>
        <v>0</v>
      </c>
      <c r="D344" s="6">
        <f>SUM(D345:D347)</f>
        <v>0</v>
      </c>
      <c r="E344" s="6">
        <f>SUM(E345:E347)</f>
        <v>16991.7</v>
      </c>
      <c r="F344" s="69"/>
      <c r="G344" s="4"/>
    </row>
    <row r="345" spans="1:9" ht="96" x14ac:dyDescent="0.2">
      <c r="A345" s="19" t="s">
        <v>395</v>
      </c>
      <c r="B345" s="60" t="s">
        <v>396</v>
      </c>
      <c r="C345" s="8"/>
      <c r="D345" s="8"/>
      <c r="E345" s="8">
        <v>-8800</v>
      </c>
      <c r="F345" s="68"/>
      <c r="G345" s="4"/>
    </row>
    <row r="346" spans="1:9" ht="84" x14ac:dyDescent="0.2">
      <c r="A346" s="19" t="s">
        <v>332</v>
      </c>
      <c r="B346" s="60" t="s">
        <v>333</v>
      </c>
      <c r="C346" s="8"/>
      <c r="D346" s="8"/>
      <c r="E346" s="8">
        <v>18281.7</v>
      </c>
      <c r="F346" s="68"/>
      <c r="G346" s="4"/>
    </row>
    <row r="347" spans="1:9" ht="96" x14ac:dyDescent="0.2">
      <c r="A347" s="19" t="s">
        <v>334</v>
      </c>
      <c r="B347" s="60" t="s">
        <v>335</v>
      </c>
      <c r="C347" s="8"/>
      <c r="D347" s="8"/>
      <c r="E347" s="8">
        <v>7510</v>
      </c>
      <c r="F347" s="68"/>
      <c r="G347" s="4"/>
    </row>
    <row r="348" spans="1:9" x14ac:dyDescent="0.2">
      <c r="A348" s="18" t="s">
        <v>336</v>
      </c>
      <c r="B348" s="63" t="s">
        <v>166</v>
      </c>
      <c r="C348" s="6">
        <v>463399.8</v>
      </c>
      <c r="D348" s="6">
        <v>378768.8</v>
      </c>
      <c r="E348" s="6">
        <v>-656155.30000000005</v>
      </c>
      <c r="F348" s="69"/>
      <c r="G348" s="4"/>
    </row>
    <row r="349" spans="1:9" x14ac:dyDescent="0.2">
      <c r="A349" s="38"/>
      <c r="B349" s="35"/>
      <c r="C349" s="37"/>
      <c r="D349" s="39"/>
      <c r="E349" s="37"/>
      <c r="F349" s="37"/>
      <c r="G349" s="37"/>
    </row>
    <row r="350" spans="1:9" ht="15.75" x14ac:dyDescent="0.25">
      <c r="A350" s="49" t="s">
        <v>1103</v>
      </c>
      <c r="B350" s="36"/>
      <c r="C350" s="50"/>
      <c r="D350" s="50"/>
      <c r="E350" s="50"/>
      <c r="F350" s="50"/>
      <c r="G350" s="50"/>
    </row>
    <row r="351" spans="1:9" ht="15.75" x14ac:dyDescent="0.25">
      <c r="A351" s="49" t="s">
        <v>383</v>
      </c>
      <c r="B351" s="36"/>
      <c r="C351" s="50"/>
      <c r="D351" s="50"/>
      <c r="E351" s="51" t="s">
        <v>1104</v>
      </c>
      <c r="F351" s="51"/>
      <c r="G351" s="50"/>
    </row>
    <row r="352" spans="1:9" x14ac:dyDescent="0.2">
      <c r="A352" s="40"/>
      <c r="B352" s="37"/>
      <c r="C352" s="37"/>
      <c r="D352" s="37"/>
      <c r="E352" s="37"/>
      <c r="F352" s="37"/>
      <c r="G352" s="37"/>
    </row>
    <row r="353" spans="1:7" x14ac:dyDescent="0.2">
      <c r="A353" s="41" t="s">
        <v>170</v>
      </c>
      <c r="B353" s="37"/>
      <c r="C353" s="37"/>
      <c r="D353" s="37"/>
      <c r="E353" s="37"/>
      <c r="F353" s="37"/>
      <c r="G353" s="37"/>
    </row>
    <row r="354" spans="1:7" x14ac:dyDescent="0.2">
      <c r="A354" s="42"/>
      <c r="B354" s="37"/>
      <c r="C354" s="37"/>
      <c r="D354" s="37"/>
      <c r="E354" s="37"/>
      <c r="F354" s="37"/>
      <c r="G354" s="37"/>
    </row>
    <row r="355" spans="1:7" x14ac:dyDescent="0.2">
      <c r="A355" s="42"/>
      <c r="B355" s="37"/>
      <c r="C355" s="37"/>
      <c r="D355" s="37"/>
      <c r="E355" s="37"/>
      <c r="F355" s="37"/>
      <c r="G355" s="37"/>
    </row>
  </sheetData>
  <autoFilter ref="A4:B348"/>
  <mergeCells count="1">
    <mergeCell ref="A1:G1"/>
  </mergeCells>
  <phoneticPr fontId="5" type="noConversion"/>
  <pageMargins left="0.59055118110236227" right="0.39370078740157483" top="0.55118110236220474" bottom="0.55118110236220474" header="0.31496062992125984" footer="0.31496062992125984"/>
  <pageSetup paperSize="9" scale="74" fitToHeight="0" orientation="portrait" r:id="rId1"/>
  <headerFooter alignWithMargins="0">
    <oddFooter>&amp;C&amp;P</oddFooter>
  </headerFooter>
  <ignoredErrors>
    <ignoredError sqref="B344:B347 B326 B329:B338 B296:B324 B294:B295 B3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6"/>
  <sheetViews>
    <sheetView showZeros="0" zoomScale="80" zoomScaleNormal="80" workbookViewId="0">
      <pane xSplit="4" ySplit="5" topLeftCell="E6" activePane="bottomRight" state="frozen"/>
      <selection pane="topRight" activeCell="E1" sqref="E1"/>
      <selection pane="bottomLeft" activeCell="A6" sqref="A6"/>
      <selection pane="bottomRight" activeCell="D6" sqref="D6"/>
    </sheetView>
  </sheetViews>
  <sheetFormatPr defaultColWidth="9.42578125" defaultRowHeight="12.75" x14ac:dyDescent="0.2"/>
  <cols>
    <col min="1" max="1" width="67.28515625" style="30" customWidth="1"/>
    <col min="2" max="2" width="8" style="29" customWidth="1"/>
    <col min="3" max="3" width="6.42578125" style="29" customWidth="1"/>
    <col min="4" max="4" width="9.28515625" style="29" customWidth="1"/>
    <col min="5" max="6" width="12.7109375" style="34" customWidth="1"/>
    <col min="7" max="8" width="17.28515625" style="30" hidden="1" customWidth="1"/>
    <col min="9" max="16384" width="9.42578125" style="30"/>
  </cols>
  <sheetData>
    <row r="1" spans="1:8" ht="39" customHeight="1" x14ac:dyDescent="0.2">
      <c r="A1" s="144" t="s">
        <v>1038</v>
      </c>
      <c r="B1" s="145"/>
      <c r="C1" s="145"/>
      <c r="D1" s="145"/>
      <c r="E1" s="145"/>
      <c r="F1" s="145"/>
    </row>
    <row r="2" spans="1:8" ht="15" x14ac:dyDescent="0.2">
      <c r="A2" s="43"/>
      <c r="B2" s="44"/>
      <c r="C2" s="44"/>
      <c r="D2" s="44"/>
      <c r="E2" s="45"/>
      <c r="F2" s="45"/>
    </row>
    <row r="3" spans="1:8" ht="15.75" x14ac:dyDescent="0.25">
      <c r="A3" s="43" t="s">
        <v>728</v>
      </c>
      <c r="B3" s="44"/>
      <c r="C3" s="44"/>
      <c r="D3" s="44"/>
      <c r="E3" s="45"/>
      <c r="F3" s="45"/>
    </row>
    <row r="4" spans="1:8" ht="15" x14ac:dyDescent="0.2">
      <c r="A4" s="9"/>
      <c r="B4" s="44"/>
      <c r="C4" s="44"/>
      <c r="D4" s="44"/>
      <c r="E4" s="9"/>
      <c r="F4" s="44"/>
    </row>
    <row r="5" spans="1:8" ht="25.5" x14ac:dyDescent="0.2">
      <c r="A5" s="46" t="s">
        <v>397</v>
      </c>
      <c r="B5" s="46" t="s">
        <v>398</v>
      </c>
      <c r="C5" s="46" t="s">
        <v>399</v>
      </c>
      <c r="D5" s="47" t="s">
        <v>400</v>
      </c>
      <c r="E5" s="48" t="s">
        <v>401</v>
      </c>
      <c r="F5" s="48" t="s">
        <v>222</v>
      </c>
    </row>
    <row r="6" spans="1:8" s="34" customFormat="1" ht="25.5" x14ac:dyDescent="0.2">
      <c r="A6" s="117" t="s">
        <v>402</v>
      </c>
      <c r="B6" s="87" t="s">
        <v>403</v>
      </c>
      <c r="C6" s="87" t="s">
        <v>404</v>
      </c>
      <c r="D6" s="87" t="s">
        <v>405</v>
      </c>
      <c r="E6" s="73">
        <v>1378667.1510300001</v>
      </c>
      <c r="F6" s="73">
        <v>1019176.23838</v>
      </c>
      <c r="G6" s="104"/>
      <c r="H6" s="104"/>
    </row>
    <row r="7" spans="1:8" x14ac:dyDescent="0.2">
      <c r="A7" s="118" t="s">
        <v>1039</v>
      </c>
      <c r="B7" s="88"/>
      <c r="C7" s="89"/>
      <c r="D7" s="89"/>
      <c r="E7" s="72"/>
      <c r="F7" s="72"/>
      <c r="G7" s="105"/>
      <c r="H7" s="105"/>
    </row>
    <row r="8" spans="1:8" ht="38.25" x14ac:dyDescent="0.2">
      <c r="A8" s="119" t="s">
        <v>1040</v>
      </c>
      <c r="B8" s="90" t="s">
        <v>406</v>
      </c>
      <c r="C8" s="91" t="s">
        <v>404</v>
      </c>
      <c r="D8" s="91" t="s">
        <v>407</v>
      </c>
      <c r="E8" s="72">
        <v>791351.38600000006</v>
      </c>
      <c r="F8" s="72">
        <v>579031.21956</v>
      </c>
      <c r="G8" s="106"/>
      <c r="H8" s="106"/>
    </row>
    <row r="9" spans="1:8" ht="63.75" x14ac:dyDescent="0.2">
      <c r="A9" s="120" t="s">
        <v>1041</v>
      </c>
      <c r="B9" s="92" t="s">
        <v>408</v>
      </c>
      <c r="C9" s="93" t="s">
        <v>404</v>
      </c>
      <c r="D9" s="93" t="s">
        <v>409</v>
      </c>
      <c r="E9" s="72">
        <v>183979.30085</v>
      </c>
      <c r="F9" s="72">
        <v>154785.79801</v>
      </c>
      <c r="G9" s="104"/>
      <c r="H9" s="104"/>
    </row>
    <row r="10" spans="1:8" ht="76.5" x14ac:dyDescent="0.2">
      <c r="A10" s="120" t="s">
        <v>1042</v>
      </c>
      <c r="B10" s="92" t="s">
        <v>410</v>
      </c>
      <c r="C10" s="93" t="s">
        <v>404</v>
      </c>
      <c r="D10" s="93" t="s">
        <v>411</v>
      </c>
      <c r="E10" s="72">
        <v>290080.94514999999</v>
      </c>
      <c r="F10" s="72">
        <v>244352.91383</v>
      </c>
      <c r="G10" s="104"/>
      <c r="H10" s="104"/>
    </row>
    <row r="11" spans="1:8" s="34" customFormat="1" ht="38.25" x14ac:dyDescent="0.2">
      <c r="A11" s="121" t="s">
        <v>705</v>
      </c>
      <c r="B11" s="92" t="s">
        <v>706</v>
      </c>
      <c r="C11" s="93" t="s">
        <v>404</v>
      </c>
      <c r="D11" s="93" t="s">
        <v>405</v>
      </c>
      <c r="E11" s="72">
        <v>242634.9559</v>
      </c>
      <c r="F11" s="72">
        <v>152638.02877999999</v>
      </c>
      <c r="G11" s="104"/>
      <c r="H11" s="104"/>
    </row>
    <row r="12" spans="1:8" x14ac:dyDescent="0.2">
      <c r="A12" s="118" t="s">
        <v>1039</v>
      </c>
      <c r="B12" s="88"/>
      <c r="C12" s="88"/>
      <c r="D12" s="88"/>
      <c r="E12" s="72"/>
      <c r="F12" s="72"/>
      <c r="G12" s="105"/>
      <c r="H12" s="105"/>
    </row>
    <row r="13" spans="1:8" ht="38.25" x14ac:dyDescent="0.2">
      <c r="A13" s="119" t="s">
        <v>1040</v>
      </c>
      <c r="B13" s="90" t="s">
        <v>707</v>
      </c>
      <c r="C13" s="90" t="s">
        <v>404</v>
      </c>
      <c r="D13" s="91" t="s">
        <v>407</v>
      </c>
      <c r="E13" s="72">
        <v>117373.21068</v>
      </c>
      <c r="F13" s="72">
        <v>83318.905280000006</v>
      </c>
      <c r="G13" s="106"/>
      <c r="H13" s="106"/>
    </row>
    <row r="14" spans="1:8" ht="63.75" x14ac:dyDescent="0.2">
      <c r="A14" s="120" t="s">
        <v>1041</v>
      </c>
      <c r="B14" s="92" t="s">
        <v>708</v>
      </c>
      <c r="C14" s="92" t="s">
        <v>404</v>
      </c>
      <c r="D14" s="93" t="s">
        <v>409</v>
      </c>
      <c r="E14" s="72">
        <v>23616.213500000002</v>
      </c>
      <c r="F14" s="72">
        <v>21300.79766</v>
      </c>
      <c r="G14" s="104"/>
      <c r="H14" s="104"/>
    </row>
    <row r="15" spans="1:8" ht="76.5" x14ac:dyDescent="0.2">
      <c r="A15" s="120" t="s">
        <v>1042</v>
      </c>
      <c r="B15" s="92" t="s">
        <v>0</v>
      </c>
      <c r="C15" s="92" t="s">
        <v>404</v>
      </c>
      <c r="D15" s="93" t="s">
        <v>411</v>
      </c>
      <c r="E15" s="72">
        <v>42382.200880000004</v>
      </c>
      <c r="F15" s="72">
        <v>32540.111219999999</v>
      </c>
      <c r="G15" s="104"/>
      <c r="H15" s="104"/>
    </row>
    <row r="16" spans="1:8" x14ac:dyDescent="0.2">
      <c r="A16" s="117" t="s">
        <v>1</v>
      </c>
      <c r="B16" s="95" t="s">
        <v>2</v>
      </c>
      <c r="C16" s="95" t="s">
        <v>404</v>
      </c>
      <c r="D16" s="87" t="s">
        <v>405</v>
      </c>
      <c r="E16" s="73">
        <v>3276299.5394000001</v>
      </c>
      <c r="F16" s="73">
        <v>2282035.08268</v>
      </c>
      <c r="G16" s="104"/>
      <c r="H16" s="104"/>
    </row>
    <row r="17" spans="1:8" x14ac:dyDescent="0.2">
      <c r="A17" s="118" t="s">
        <v>1039</v>
      </c>
      <c r="B17" s="96"/>
      <c r="C17" s="88"/>
      <c r="D17" s="88"/>
      <c r="E17" s="72"/>
      <c r="F17" s="72"/>
      <c r="G17" s="105"/>
      <c r="H17" s="105"/>
    </row>
    <row r="18" spans="1:8" ht="38.25" x14ac:dyDescent="0.2">
      <c r="A18" s="119" t="s">
        <v>1040</v>
      </c>
      <c r="B18" s="90" t="s">
        <v>3</v>
      </c>
      <c r="C18" s="90" t="s">
        <v>404</v>
      </c>
      <c r="D18" s="90" t="s">
        <v>407</v>
      </c>
      <c r="E18" s="72">
        <v>1810065.90426</v>
      </c>
      <c r="F18" s="72">
        <v>1281197.6492399999</v>
      </c>
      <c r="G18" s="106"/>
      <c r="H18" s="106"/>
    </row>
    <row r="19" spans="1:8" ht="63.75" x14ac:dyDescent="0.2">
      <c r="A19" s="120" t="s">
        <v>1041</v>
      </c>
      <c r="B19" s="92" t="s">
        <v>4</v>
      </c>
      <c r="C19" s="92" t="s">
        <v>404</v>
      </c>
      <c r="D19" s="92" t="s">
        <v>409</v>
      </c>
      <c r="E19" s="72">
        <v>313623.41006000002</v>
      </c>
      <c r="F19" s="72">
        <v>274010.43917000003</v>
      </c>
      <c r="G19" s="104"/>
      <c r="H19" s="104"/>
    </row>
    <row r="20" spans="1:8" ht="76.5" x14ac:dyDescent="0.2">
      <c r="A20" s="120" t="s">
        <v>1042</v>
      </c>
      <c r="B20" s="92" t="s">
        <v>5</v>
      </c>
      <c r="C20" s="92" t="s">
        <v>404</v>
      </c>
      <c r="D20" s="92" t="s">
        <v>411</v>
      </c>
      <c r="E20" s="72">
        <v>653518.08291999996</v>
      </c>
      <c r="F20" s="72">
        <v>439211.42564999999</v>
      </c>
      <c r="G20" s="104"/>
      <c r="H20" s="104"/>
    </row>
    <row r="21" spans="1:8" ht="25.5" x14ac:dyDescent="0.2">
      <c r="A21" s="121" t="s">
        <v>384</v>
      </c>
      <c r="B21" s="92" t="s">
        <v>385</v>
      </c>
      <c r="C21" s="92" t="s">
        <v>404</v>
      </c>
      <c r="D21" s="92" t="s">
        <v>405</v>
      </c>
      <c r="E21" s="72">
        <v>52238.912979999994</v>
      </c>
      <c r="F21" s="72">
        <v>32925.819960000001</v>
      </c>
      <c r="G21" s="104"/>
      <c r="H21" s="104"/>
    </row>
    <row r="22" spans="1:8" x14ac:dyDescent="0.2">
      <c r="A22" s="118" t="s">
        <v>1039</v>
      </c>
      <c r="B22" s="96"/>
      <c r="C22" s="88"/>
      <c r="D22" s="88"/>
      <c r="E22" s="72"/>
      <c r="F22" s="72"/>
      <c r="G22" s="105"/>
      <c r="H22" s="105"/>
    </row>
    <row r="23" spans="1:8" ht="38.25" x14ac:dyDescent="0.2">
      <c r="A23" s="119" t="s">
        <v>1040</v>
      </c>
      <c r="B23" s="91" t="s">
        <v>386</v>
      </c>
      <c r="C23" s="90" t="s">
        <v>404</v>
      </c>
      <c r="D23" s="90" t="s">
        <v>407</v>
      </c>
      <c r="E23" s="72">
        <v>32211.136879999998</v>
      </c>
      <c r="F23" s="72">
        <v>23195.47352</v>
      </c>
      <c r="G23" s="106"/>
      <c r="H23" s="106"/>
    </row>
    <row r="24" spans="1:8" ht="63.75" x14ac:dyDescent="0.2">
      <c r="A24" s="120" t="s">
        <v>1041</v>
      </c>
      <c r="B24" s="93" t="s">
        <v>387</v>
      </c>
      <c r="C24" s="92" t="s">
        <v>404</v>
      </c>
      <c r="D24" s="92" t="s">
        <v>409</v>
      </c>
      <c r="E24" s="72">
        <v>1677.6110100000001</v>
      </c>
      <c r="F24" s="72">
        <v>1294.7057399999999</v>
      </c>
      <c r="G24" s="104"/>
      <c r="H24" s="104"/>
    </row>
    <row r="25" spans="1:8" ht="76.5" x14ac:dyDescent="0.2">
      <c r="A25" s="120" t="s">
        <v>1042</v>
      </c>
      <c r="B25" s="92" t="s">
        <v>388</v>
      </c>
      <c r="C25" s="92" t="s">
        <v>404</v>
      </c>
      <c r="D25" s="92" t="s">
        <v>411</v>
      </c>
      <c r="E25" s="72">
        <v>10258.96551</v>
      </c>
      <c r="F25" s="72">
        <v>7029.0829999999996</v>
      </c>
      <c r="G25" s="104"/>
      <c r="H25" s="104"/>
    </row>
    <row r="26" spans="1:8" ht="25.5" x14ac:dyDescent="0.2">
      <c r="A26" s="122" t="s">
        <v>389</v>
      </c>
      <c r="B26" s="92" t="s">
        <v>390</v>
      </c>
      <c r="C26" s="92" t="s">
        <v>404</v>
      </c>
      <c r="D26" s="92" t="s">
        <v>405</v>
      </c>
      <c r="E26" s="72">
        <v>21632.42337</v>
      </c>
      <c r="F26" s="72">
        <v>13698.96327</v>
      </c>
      <c r="G26" s="104"/>
      <c r="H26" s="104"/>
    </row>
    <row r="27" spans="1:8" x14ac:dyDescent="0.2">
      <c r="A27" s="118" t="s">
        <v>1039</v>
      </c>
      <c r="B27" s="94"/>
      <c r="C27" s="94"/>
      <c r="D27" s="97"/>
      <c r="E27" s="72"/>
      <c r="F27" s="72"/>
      <c r="G27" s="105"/>
      <c r="H27" s="105"/>
    </row>
    <row r="28" spans="1:8" ht="38.25" x14ac:dyDescent="0.2">
      <c r="A28" s="119" t="s">
        <v>1040</v>
      </c>
      <c r="B28" s="90" t="s">
        <v>391</v>
      </c>
      <c r="C28" s="90" t="s">
        <v>404</v>
      </c>
      <c r="D28" s="90" t="s">
        <v>407</v>
      </c>
      <c r="E28" s="72">
        <v>12914.365760000001</v>
      </c>
      <c r="F28" s="72">
        <v>7752.5730199999998</v>
      </c>
      <c r="G28" s="106"/>
      <c r="H28" s="106"/>
    </row>
    <row r="29" spans="1:8" ht="63.75" x14ac:dyDescent="0.2">
      <c r="A29" s="120" t="s">
        <v>1041</v>
      </c>
      <c r="B29" s="92" t="s">
        <v>392</v>
      </c>
      <c r="C29" s="92" t="s">
        <v>404</v>
      </c>
      <c r="D29" s="92" t="s">
        <v>409</v>
      </c>
      <c r="E29" s="72">
        <v>2874.6439999999998</v>
      </c>
      <c r="F29" s="72">
        <v>2370.1230299999997</v>
      </c>
      <c r="G29" s="104"/>
      <c r="H29" s="104"/>
    </row>
    <row r="30" spans="1:8" ht="76.5" x14ac:dyDescent="0.2">
      <c r="A30" s="120" t="s">
        <v>1042</v>
      </c>
      <c r="B30" s="92" t="s">
        <v>393</v>
      </c>
      <c r="C30" s="92" t="s">
        <v>404</v>
      </c>
      <c r="D30" s="92" t="s">
        <v>411</v>
      </c>
      <c r="E30" s="72">
        <v>5015.2376100000001</v>
      </c>
      <c r="F30" s="72">
        <v>3171.9451600000002</v>
      </c>
      <c r="G30" s="104"/>
      <c r="H30" s="104"/>
    </row>
    <row r="31" spans="1:8" ht="38.25" x14ac:dyDescent="0.2">
      <c r="A31" s="122" t="s">
        <v>11</v>
      </c>
      <c r="B31" s="92" t="s">
        <v>12</v>
      </c>
      <c r="C31" s="92" t="s">
        <v>404</v>
      </c>
      <c r="D31" s="92" t="s">
        <v>405</v>
      </c>
      <c r="E31" s="72">
        <v>312508.64799999999</v>
      </c>
      <c r="F31" s="72">
        <v>220719.56781000001</v>
      </c>
      <c r="G31" s="104"/>
      <c r="H31" s="104"/>
    </row>
    <row r="32" spans="1:8" x14ac:dyDescent="0.2">
      <c r="A32" s="118" t="s">
        <v>1039</v>
      </c>
      <c r="B32" s="88"/>
      <c r="C32" s="88"/>
      <c r="D32" s="98"/>
      <c r="E32" s="72">
        <v>0</v>
      </c>
      <c r="F32" s="72">
        <v>0</v>
      </c>
      <c r="G32" s="105"/>
      <c r="H32" s="105"/>
    </row>
    <row r="33" spans="1:8" ht="38.25" x14ac:dyDescent="0.2">
      <c r="A33" s="119" t="s">
        <v>1040</v>
      </c>
      <c r="B33" s="90" t="s">
        <v>13</v>
      </c>
      <c r="C33" s="90" t="s">
        <v>404</v>
      </c>
      <c r="D33" s="99">
        <v>121</v>
      </c>
      <c r="E33" s="72">
        <v>204729.84490999999</v>
      </c>
      <c r="F33" s="72">
        <v>145330.56500999999</v>
      </c>
      <c r="G33" s="106"/>
      <c r="H33" s="106"/>
    </row>
    <row r="34" spans="1:8" ht="63.75" x14ac:dyDescent="0.2">
      <c r="A34" s="120" t="s">
        <v>1041</v>
      </c>
      <c r="B34" s="92" t="s">
        <v>14</v>
      </c>
      <c r="C34" s="92" t="s">
        <v>404</v>
      </c>
      <c r="D34" s="92" t="s">
        <v>409</v>
      </c>
      <c r="E34" s="72">
        <v>17330.843430000001</v>
      </c>
      <c r="F34" s="72">
        <v>15262.188169999999</v>
      </c>
      <c r="G34" s="104"/>
      <c r="H34" s="104"/>
    </row>
    <row r="35" spans="1:8" ht="76.5" x14ac:dyDescent="0.2">
      <c r="A35" s="120" t="s">
        <v>1042</v>
      </c>
      <c r="B35" s="92" t="s">
        <v>15</v>
      </c>
      <c r="C35" s="92" t="s">
        <v>404</v>
      </c>
      <c r="D35" s="92" t="s">
        <v>411</v>
      </c>
      <c r="E35" s="72">
        <v>66400.291630000007</v>
      </c>
      <c r="F35" s="72">
        <v>46215.946939999994</v>
      </c>
      <c r="G35" s="104"/>
      <c r="H35" s="104"/>
    </row>
    <row r="36" spans="1:8" ht="51" x14ac:dyDescent="0.2">
      <c r="A36" s="117" t="s">
        <v>30</v>
      </c>
      <c r="B36" s="95" t="s">
        <v>31</v>
      </c>
      <c r="C36" s="95" t="s">
        <v>404</v>
      </c>
      <c r="D36" s="87" t="s">
        <v>405</v>
      </c>
      <c r="E36" s="73">
        <v>67950.603000000003</v>
      </c>
      <c r="F36" s="73">
        <v>50121.360780000003</v>
      </c>
      <c r="G36" s="104"/>
      <c r="H36" s="104"/>
    </row>
    <row r="37" spans="1:8" x14ac:dyDescent="0.2">
      <c r="A37" s="120" t="s">
        <v>1043</v>
      </c>
      <c r="B37" s="112"/>
      <c r="C37" s="88"/>
      <c r="D37" s="88"/>
      <c r="E37" s="72"/>
      <c r="F37" s="72"/>
      <c r="G37" s="105"/>
      <c r="H37" s="105"/>
    </row>
    <row r="38" spans="1:8" ht="38.25" x14ac:dyDescent="0.2">
      <c r="A38" s="120" t="s">
        <v>1040</v>
      </c>
      <c r="B38" s="90" t="s">
        <v>32</v>
      </c>
      <c r="C38" s="90" t="s">
        <v>404</v>
      </c>
      <c r="D38" s="90" t="s">
        <v>407</v>
      </c>
      <c r="E38" s="72">
        <v>39435.800000000003</v>
      </c>
      <c r="F38" s="72">
        <v>28481.26136</v>
      </c>
      <c r="G38" s="106"/>
      <c r="H38" s="106"/>
    </row>
    <row r="39" spans="1:8" ht="63.75" x14ac:dyDescent="0.2">
      <c r="A39" s="120" t="s">
        <v>1041</v>
      </c>
      <c r="B39" s="92" t="s">
        <v>33</v>
      </c>
      <c r="C39" s="92" t="s">
        <v>404</v>
      </c>
      <c r="D39" s="92" t="s">
        <v>409</v>
      </c>
      <c r="E39" s="72">
        <v>9442.2520000000004</v>
      </c>
      <c r="F39" s="72">
        <v>7980.2003299999997</v>
      </c>
      <c r="G39" s="104"/>
      <c r="H39" s="104"/>
    </row>
    <row r="40" spans="1:8" ht="76.5" x14ac:dyDescent="0.2">
      <c r="A40" s="120" t="s">
        <v>1042</v>
      </c>
      <c r="B40" s="92" t="s">
        <v>34</v>
      </c>
      <c r="C40" s="92" t="s">
        <v>404</v>
      </c>
      <c r="D40" s="92" t="s">
        <v>411</v>
      </c>
      <c r="E40" s="72">
        <v>14562.151</v>
      </c>
      <c r="F40" s="72">
        <v>11397.77059</v>
      </c>
      <c r="G40" s="104"/>
      <c r="H40" s="104"/>
    </row>
    <row r="41" spans="1:8" ht="38.25" x14ac:dyDescent="0.2">
      <c r="A41" s="117" t="s">
        <v>35</v>
      </c>
      <c r="B41" s="95" t="s">
        <v>36</v>
      </c>
      <c r="C41" s="87" t="s">
        <v>404</v>
      </c>
      <c r="D41" s="87" t="s">
        <v>405</v>
      </c>
      <c r="E41" s="73">
        <v>16719.98</v>
      </c>
      <c r="F41" s="73">
        <v>10795.53563</v>
      </c>
      <c r="G41" s="104"/>
      <c r="H41" s="104"/>
    </row>
    <row r="42" spans="1:8" x14ac:dyDescent="0.2">
      <c r="A42" s="123" t="s">
        <v>1044</v>
      </c>
      <c r="B42" s="113"/>
      <c r="C42" s="112"/>
      <c r="D42" s="112"/>
      <c r="E42" s="72"/>
      <c r="F42" s="72"/>
      <c r="G42" s="105"/>
      <c r="H42" s="105"/>
    </row>
    <row r="43" spans="1:8" ht="45.75" customHeight="1" x14ac:dyDescent="0.2">
      <c r="A43" s="120" t="s">
        <v>1040</v>
      </c>
      <c r="B43" s="90" t="s">
        <v>37</v>
      </c>
      <c r="C43" s="90" t="s">
        <v>404</v>
      </c>
      <c r="D43" s="90" t="s">
        <v>407</v>
      </c>
      <c r="E43" s="72">
        <v>10838</v>
      </c>
      <c r="F43" s="72">
        <v>7473.2278399999996</v>
      </c>
      <c r="G43" s="106"/>
      <c r="H43" s="106"/>
    </row>
    <row r="44" spans="1:8" ht="76.5" x14ac:dyDescent="0.2">
      <c r="A44" s="120" t="s">
        <v>1042</v>
      </c>
      <c r="B44" s="92" t="s">
        <v>38</v>
      </c>
      <c r="C44" s="92" t="s">
        <v>404</v>
      </c>
      <c r="D44" s="92" t="s">
        <v>411</v>
      </c>
      <c r="E44" s="72">
        <v>3697.1370000000002</v>
      </c>
      <c r="F44" s="72">
        <v>2337.8895299999999</v>
      </c>
      <c r="G44" s="104"/>
      <c r="H44" s="104"/>
    </row>
    <row r="45" spans="1:8" ht="51" x14ac:dyDescent="0.2">
      <c r="A45" s="121" t="s">
        <v>39</v>
      </c>
      <c r="B45" s="110" t="s">
        <v>298</v>
      </c>
      <c r="C45" s="110" t="s">
        <v>404</v>
      </c>
      <c r="D45" s="110" t="s">
        <v>299</v>
      </c>
      <c r="E45" s="72">
        <v>6151.2610000000004</v>
      </c>
      <c r="F45" s="72">
        <v>1904.0171699999999</v>
      </c>
      <c r="G45" s="104"/>
      <c r="H45" s="104"/>
    </row>
    <row r="46" spans="1:8" x14ac:dyDescent="0.2">
      <c r="A46" s="124" t="s">
        <v>300</v>
      </c>
      <c r="B46" s="95" t="s">
        <v>301</v>
      </c>
      <c r="C46" s="95" t="s">
        <v>560</v>
      </c>
      <c r="D46" s="95" t="s">
        <v>405</v>
      </c>
      <c r="E46" s="73">
        <v>9729.2000000000007</v>
      </c>
      <c r="F46" s="73">
        <v>4582.9062800000002</v>
      </c>
      <c r="G46" s="104"/>
      <c r="H46" s="104"/>
    </row>
    <row r="47" spans="1:8" x14ac:dyDescent="0.2">
      <c r="A47" s="120" t="s">
        <v>1044</v>
      </c>
      <c r="B47" s="88"/>
      <c r="C47" s="88"/>
      <c r="D47" s="88"/>
      <c r="E47" s="72"/>
      <c r="F47" s="72"/>
      <c r="G47" s="105"/>
      <c r="H47" s="105"/>
    </row>
    <row r="48" spans="1:8" ht="38.25" x14ac:dyDescent="0.2">
      <c r="A48" s="120" t="s">
        <v>1040</v>
      </c>
      <c r="B48" s="90" t="s">
        <v>302</v>
      </c>
      <c r="C48" s="90" t="s">
        <v>560</v>
      </c>
      <c r="D48" s="90" t="s">
        <v>407</v>
      </c>
      <c r="E48" s="72">
        <v>4600</v>
      </c>
      <c r="F48" s="72">
        <v>3110.0760599999999</v>
      </c>
      <c r="G48" s="106"/>
      <c r="H48" s="106"/>
    </row>
    <row r="49" spans="1:8" ht="63.75" x14ac:dyDescent="0.2">
      <c r="A49" s="120" t="s">
        <v>1041</v>
      </c>
      <c r="B49" s="92" t="s">
        <v>412</v>
      </c>
      <c r="C49" s="92" t="s">
        <v>560</v>
      </c>
      <c r="D49" s="92" t="s">
        <v>409</v>
      </c>
      <c r="E49" s="72">
        <v>100</v>
      </c>
      <c r="F49" s="72">
        <v>0</v>
      </c>
      <c r="G49" s="104"/>
      <c r="H49" s="104"/>
    </row>
    <row r="50" spans="1:8" ht="76.5" x14ac:dyDescent="0.2">
      <c r="A50" s="120" t="s">
        <v>1042</v>
      </c>
      <c r="B50" s="92" t="s">
        <v>303</v>
      </c>
      <c r="C50" s="92" t="s">
        <v>560</v>
      </c>
      <c r="D50" s="92" t="s">
        <v>411</v>
      </c>
      <c r="E50" s="72">
        <v>1389.2</v>
      </c>
      <c r="F50" s="72">
        <v>975.16790000000003</v>
      </c>
      <c r="G50" s="104"/>
      <c r="H50" s="104"/>
    </row>
    <row r="51" spans="1:8" x14ac:dyDescent="0.2">
      <c r="A51" s="117" t="s">
        <v>304</v>
      </c>
      <c r="B51" s="95" t="s">
        <v>305</v>
      </c>
      <c r="C51" s="87" t="s">
        <v>560</v>
      </c>
      <c r="D51" s="87" t="s">
        <v>405</v>
      </c>
      <c r="E51" s="73">
        <v>6205.44</v>
      </c>
      <c r="F51" s="73">
        <v>3411.8585499999999</v>
      </c>
      <c r="G51" s="104"/>
      <c r="H51" s="104"/>
    </row>
    <row r="52" spans="1:8" x14ac:dyDescent="0.2">
      <c r="A52" s="123" t="s">
        <v>1044</v>
      </c>
      <c r="B52" s="113"/>
      <c r="C52" s="112"/>
      <c r="D52" s="112"/>
      <c r="E52" s="72"/>
      <c r="F52" s="72"/>
      <c r="G52" s="105"/>
      <c r="H52" s="105"/>
    </row>
    <row r="53" spans="1:8" ht="38.25" x14ac:dyDescent="0.2">
      <c r="A53" s="120" t="s">
        <v>1040</v>
      </c>
      <c r="B53" s="90" t="s">
        <v>306</v>
      </c>
      <c r="C53" s="90" t="s">
        <v>560</v>
      </c>
      <c r="D53" s="90" t="s">
        <v>407</v>
      </c>
      <c r="E53" s="72">
        <v>3835.2</v>
      </c>
      <c r="F53" s="72">
        <v>2477.8026199999999</v>
      </c>
      <c r="G53" s="106"/>
      <c r="H53" s="106"/>
    </row>
    <row r="54" spans="1:8" ht="63.75" x14ac:dyDescent="0.2">
      <c r="A54" s="120" t="s">
        <v>1041</v>
      </c>
      <c r="B54" s="92" t="s">
        <v>777</v>
      </c>
      <c r="C54" s="92" t="s">
        <v>560</v>
      </c>
      <c r="D54" s="92" t="s">
        <v>409</v>
      </c>
      <c r="E54" s="72">
        <v>108</v>
      </c>
      <c r="F54" s="72">
        <v>11.814</v>
      </c>
      <c r="G54" s="104"/>
      <c r="H54" s="104"/>
    </row>
    <row r="55" spans="1:8" ht="76.5" x14ac:dyDescent="0.2">
      <c r="A55" s="120" t="s">
        <v>1042</v>
      </c>
      <c r="B55" s="92" t="s">
        <v>307</v>
      </c>
      <c r="C55" s="92" t="s">
        <v>560</v>
      </c>
      <c r="D55" s="92" t="s">
        <v>411</v>
      </c>
      <c r="E55" s="72">
        <v>1158.3399999999999</v>
      </c>
      <c r="F55" s="72">
        <v>747.71180000000004</v>
      </c>
      <c r="G55" s="104"/>
      <c r="H55" s="104"/>
    </row>
    <row r="56" spans="1:8" ht="25.5" x14ac:dyDescent="0.2">
      <c r="A56" s="117" t="s">
        <v>308</v>
      </c>
      <c r="B56" s="95" t="s">
        <v>309</v>
      </c>
      <c r="C56" s="87" t="s">
        <v>128</v>
      </c>
      <c r="D56" s="87" t="s">
        <v>405</v>
      </c>
      <c r="E56" s="73">
        <v>35374.800000000003</v>
      </c>
      <c r="F56" s="73">
        <v>23525.278999999999</v>
      </c>
      <c r="G56" s="104"/>
      <c r="H56" s="104"/>
    </row>
    <row r="57" spans="1:8" x14ac:dyDescent="0.2">
      <c r="A57" s="123" t="s">
        <v>1044</v>
      </c>
      <c r="B57" s="113"/>
      <c r="C57" s="112"/>
      <c r="D57" s="112"/>
      <c r="E57" s="72"/>
      <c r="F57" s="72"/>
      <c r="G57" s="105"/>
      <c r="H57" s="105"/>
    </row>
    <row r="58" spans="1:8" ht="38.25" x14ac:dyDescent="0.2">
      <c r="A58" s="120" t="s">
        <v>1040</v>
      </c>
      <c r="B58" s="90" t="s">
        <v>310</v>
      </c>
      <c r="C58" s="90" t="s">
        <v>128</v>
      </c>
      <c r="D58" s="90" t="s">
        <v>407</v>
      </c>
      <c r="E58" s="72">
        <v>24777.545129999999</v>
      </c>
      <c r="F58" s="72">
        <v>17940.839680000001</v>
      </c>
      <c r="G58" s="106"/>
      <c r="H58" s="106"/>
    </row>
    <row r="59" spans="1:8" ht="63.75" x14ac:dyDescent="0.2">
      <c r="A59" s="120" t="s">
        <v>1041</v>
      </c>
      <c r="B59" s="92" t="s">
        <v>311</v>
      </c>
      <c r="C59" s="92" t="s">
        <v>128</v>
      </c>
      <c r="D59" s="92" t="s">
        <v>409</v>
      </c>
      <c r="E59" s="72">
        <v>48.948250000000002</v>
      </c>
      <c r="F59" s="72">
        <v>13.12</v>
      </c>
      <c r="G59" s="104"/>
      <c r="H59" s="104"/>
    </row>
    <row r="60" spans="1:8" ht="76.5" x14ac:dyDescent="0.2">
      <c r="A60" s="120" t="s">
        <v>1042</v>
      </c>
      <c r="B60" s="92" t="s">
        <v>312</v>
      </c>
      <c r="C60" s="92" t="s">
        <v>128</v>
      </c>
      <c r="D60" s="92" t="s">
        <v>411</v>
      </c>
      <c r="E60" s="72">
        <v>7468.5124800000003</v>
      </c>
      <c r="F60" s="72">
        <v>5165.5431399999998</v>
      </c>
      <c r="G60" s="104"/>
      <c r="H60" s="104"/>
    </row>
    <row r="61" spans="1:8" ht="25.5" x14ac:dyDescent="0.2">
      <c r="A61" s="124" t="s">
        <v>313</v>
      </c>
      <c r="B61" s="95" t="s">
        <v>314</v>
      </c>
      <c r="C61" s="95" t="s">
        <v>404</v>
      </c>
      <c r="D61" s="87" t="s">
        <v>405</v>
      </c>
      <c r="E61" s="73">
        <v>22992013.288560003</v>
      </c>
      <c r="F61" s="73">
        <v>15373651.991360001</v>
      </c>
      <c r="G61" s="104"/>
      <c r="H61" s="104"/>
    </row>
    <row r="62" spans="1:8" ht="25.5" x14ac:dyDescent="0.2">
      <c r="A62" s="117" t="s">
        <v>315</v>
      </c>
      <c r="B62" s="87" t="s">
        <v>316</v>
      </c>
      <c r="C62" s="87" t="s">
        <v>404</v>
      </c>
      <c r="D62" s="87" t="s">
        <v>405</v>
      </c>
      <c r="E62" s="73">
        <v>1416514.8</v>
      </c>
      <c r="F62" s="73">
        <v>1179935.2259500001</v>
      </c>
      <c r="G62" s="104"/>
      <c r="H62" s="104"/>
    </row>
    <row r="63" spans="1:8" x14ac:dyDescent="0.2">
      <c r="A63" s="125" t="s">
        <v>1043</v>
      </c>
      <c r="B63" s="112"/>
      <c r="C63" s="89"/>
      <c r="D63" s="89"/>
      <c r="E63" s="72"/>
      <c r="F63" s="72"/>
      <c r="G63" s="105"/>
      <c r="H63" s="105"/>
    </row>
    <row r="64" spans="1:8" x14ac:dyDescent="0.2">
      <c r="A64" s="125" t="s">
        <v>317</v>
      </c>
      <c r="B64" s="91" t="s">
        <v>318</v>
      </c>
      <c r="C64" s="100">
        <v>1003</v>
      </c>
      <c r="D64" s="91" t="s">
        <v>405</v>
      </c>
      <c r="E64" s="72">
        <v>1416514.8</v>
      </c>
      <c r="F64" s="72">
        <v>1179935.2259500001</v>
      </c>
      <c r="G64" s="106"/>
      <c r="H64" s="106"/>
    </row>
    <row r="65" spans="1:8" ht="38.25" x14ac:dyDescent="0.2">
      <c r="A65" s="126" t="s">
        <v>320</v>
      </c>
      <c r="B65" s="110" t="s">
        <v>321</v>
      </c>
      <c r="C65" s="111" t="s">
        <v>404</v>
      </c>
      <c r="D65" s="111" t="s">
        <v>405</v>
      </c>
      <c r="E65" s="72">
        <v>13950.202019999999</v>
      </c>
      <c r="F65" s="72">
        <v>13950.201859999999</v>
      </c>
      <c r="G65" s="104"/>
      <c r="H65" s="104"/>
    </row>
    <row r="66" spans="1:8" ht="63.75" x14ac:dyDescent="0.2">
      <c r="A66" s="124" t="s">
        <v>1045</v>
      </c>
      <c r="B66" s="87" t="s">
        <v>322</v>
      </c>
      <c r="C66" s="87" t="s">
        <v>591</v>
      </c>
      <c r="D66" s="87" t="s">
        <v>405</v>
      </c>
      <c r="E66" s="73">
        <v>1140</v>
      </c>
      <c r="F66" s="73">
        <v>832.7704</v>
      </c>
      <c r="G66" s="104"/>
      <c r="H66" s="104"/>
    </row>
    <row r="67" spans="1:8" x14ac:dyDescent="0.2">
      <c r="A67" s="117" t="s">
        <v>323</v>
      </c>
      <c r="B67" s="95" t="s">
        <v>324</v>
      </c>
      <c r="C67" s="87" t="s">
        <v>593</v>
      </c>
      <c r="D67" s="87" t="s">
        <v>405</v>
      </c>
      <c r="E67" s="73">
        <v>298789.77964999998</v>
      </c>
      <c r="F67" s="73">
        <v>176786.90440999999</v>
      </c>
      <c r="G67" s="104"/>
      <c r="H67" s="104"/>
    </row>
    <row r="68" spans="1:8" x14ac:dyDescent="0.2">
      <c r="A68" s="126" t="s">
        <v>1043</v>
      </c>
      <c r="B68" s="113"/>
      <c r="C68" s="112"/>
      <c r="D68" s="112"/>
      <c r="E68" s="72">
        <v>0</v>
      </c>
      <c r="F68" s="72">
        <v>0</v>
      </c>
      <c r="G68" s="105"/>
      <c r="H68" s="105"/>
    </row>
    <row r="69" spans="1:8" x14ac:dyDescent="0.2">
      <c r="A69" s="120" t="s">
        <v>251</v>
      </c>
      <c r="B69" s="90" t="s">
        <v>526</v>
      </c>
      <c r="C69" s="91" t="s">
        <v>593</v>
      </c>
      <c r="D69" s="91" t="s">
        <v>405</v>
      </c>
      <c r="E69" s="72">
        <v>8.2110000000000003</v>
      </c>
      <c r="F69" s="72">
        <v>0</v>
      </c>
      <c r="G69" s="106"/>
      <c r="H69" s="106"/>
    </row>
    <row r="70" spans="1:8" x14ac:dyDescent="0.2">
      <c r="A70" s="125"/>
      <c r="B70" s="98"/>
      <c r="C70" s="98"/>
      <c r="D70" s="98"/>
      <c r="E70" s="72">
        <v>0</v>
      </c>
      <c r="F70" s="72">
        <v>0</v>
      </c>
      <c r="G70" s="105"/>
      <c r="H70" s="105"/>
    </row>
    <row r="71" spans="1:8" ht="25.5" x14ac:dyDescent="0.2">
      <c r="A71" s="121" t="s">
        <v>1046</v>
      </c>
      <c r="B71" s="92" t="s">
        <v>326</v>
      </c>
      <c r="C71" s="93" t="s">
        <v>593</v>
      </c>
      <c r="D71" s="93" t="s">
        <v>405</v>
      </c>
      <c r="E71" s="72">
        <v>34988.577850000001</v>
      </c>
      <c r="F71" s="72">
        <v>25920.180319999999</v>
      </c>
      <c r="G71" s="104"/>
      <c r="H71" s="104"/>
    </row>
    <row r="72" spans="1:8" ht="25.5" x14ac:dyDescent="0.2">
      <c r="A72" s="121" t="s">
        <v>245</v>
      </c>
      <c r="B72" s="92" t="s">
        <v>246</v>
      </c>
      <c r="C72" s="93" t="s">
        <v>593</v>
      </c>
      <c r="D72" s="93" t="s">
        <v>405</v>
      </c>
      <c r="E72" s="72">
        <v>57153.971319999997</v>
      </c>
      <c r="F72" s="72">
        <v>33330.994270000003</v>
      </c>
      <c r="G72" s="104"/>
      <c r="H72" s="104"/>
    </row>
    <row r="73" spans="1:8" ht="25.5" x14ac:dyDescent="0.2">
      <c r="A73" s="121" t="s">
        <v>247</v>
      </c>
      <c r="B73" s="92" t="s">
        <v>876</v>
      </c>
      <c r="C73" s="93" t="s">
        <v>593</v>
      </c>
      <c r="D73" s="93" t="s">
        <v>405</v>
      </c>
      <c r="E73" s="72">
        <v>7279.9591799999998</v>
      </c>
      <c r="F73" s="72">
        <v>5088.5315199999995</v>
      </c>
      <c r="G73" s="104"/>
      <c r="H73" s="104"/>
    </row>
    <row r="74" spans="1:8" ht="38.25" x14ac:dyDescent="0.2">
      <c r="A74" s="121" t="s">
        <v>1047</v>
      </c>
      <c r="B74" s="92" t="s">
        <v>792</v>
      </c>
      <c r="C74" s="93" t="s">
        <v>593</v>
      </c>
      <c r="D74" s="93" t="s">
        <v>405</v>
      </c>
      <c r="E74" s="72">
        <v>2961.6983</v>
      </c>
      <c r="F74" s="72">
        <v>2961.6983</v>
      </c>
      <c r="G74" s="104"/>
      <c r="H74" s="104"/>
    </row>
    <row r="75" spans="1:8" x14ac:dyDescent="0.2">
      <c r="A75" s="121" t="s">
        <v>249</v>
      </c>
      <c r="B75" s="110" t="s">
        <v>250</v>
      </c>
      <c r="C75" s="111" t="s">
        <v>404</v>
      </c>
      <c r="D75" s="111" t="s">
        <v>405</v>
      </c>
      <c r="E75" s="72">
        <v>9717996.7231699992</v>
      </c>
      <c r="F75" s="72">
        <v>6324395.5452100001</v>
      </c>
      <c r="G75" s="104"/>
      <c r="H75" s="104"/>
    </row>
    <row r="76" spans="1:8" x14ac:dyDescent="0.2">
      <c r="A76" s="126" t="s">
        <v>1043</v>
      </c>
      <c r="B76" s="113"/>
      <c r="C76" s="112"/>
      <c r="D76" s="112"/>
      <c r="E76" s="72">
        <v>0</v>
      </c>
      <c r="F76" s="72">
        <v>0</v>
      </c>
      <c r="G76" s="105"/>
      <c r="H76" s="105"/>
    </row>
    <row r="77" spans="1:8" x14ac:dyDescent="0.2">
      <c r="A77" s="120" t="s">
        <v>251</v>
      </c>
      <c r="B77" s="90" t="s">
        <v>252</v>
      </c>
      <c r="C77" s="91" t="s">
        <v>404</v>
      </c>
      <c r="D77" s="91" t="s">
        <v>405</v>
      </c>
      <c r="E77" s="72">
        <v>117841.057</v>
      </c>
      <c r="F77" s="72">
        <v>105811.08109000001</v>
      </c>
      <c r="G77" s="106"/>
      <c r="H77" s="106"/>
    </row>
    <row r="78" spans="1:8" x14ac:dyDescent="0.2">
      <c r="A78" s="125"/>
      <c r="B78" s="98"/>
      <c r="C78" s="98"/>
      <c r="D78" s="98"/>
      <c r="E78" s="72">
        <v>0</v>
      </c>
      <c r="F78" s="72">
        <v>0</v>
      </c>
      <c r="G78" s="105"/>
      <c r="H78" s="105"/>
    </row>
    <row r="79" spans="1:8" x14ac:dyDescent="0.2">
      <c r="A79" s="126" t="s">
        <v>1048</v>
      </c>
      <c r="B79" s="92" t="s">
        <v>253</v>
      </c>
      <c r="C79" s="93" t="s">
        <v>404</v>
      </c>
      <c r="D79" s="93" t="s">
        <v>405</v>
      </c>
      <c r="E79" s="72">
        <v>1218.0999999999999</v>
      </c>
      <c r="F79" s="72">
        <v>0</v>
      </c>
      <c r="G79" s="104"/>
      <c r="H79" s="104"/>
    </row>
    <row r="80" spans="1:8" ht="25.5" x14ac:dyDescent="0.2">
      <c r="A80" s="121" t="s">
        <v>325</v>
      </c>
      <c r="B80" s="92" t="s">
        <v>254</v>
      </c>
      <c r="C80" s="93" t="s">
        <v>404</v>
      </c>
      <c r="D80" s="93" t="s">
        <v>405</v>
      </c>
      <c r="E80" s="72">
        <v>1259018.3569400001</v>
      </c>
      <c r="F80" s="72">
        <v>432381.87800000003</v>
      </c>
      <c r="G80" s="104"/>
      <c r="H80" s="104"/>
    </row>
    <row r="81" spans="1:8" ht="25.5" x14ac:dyDescent="0.2">
      <c r="A81" s="121" t="s">
        <v>255</v>
      </c>
      <c r="B81" s="92" t="s">
        <v>256</v>
      </c>
      <c r="C81" s="93" t="s">
        <v>404</v>
      </c>
      <c r="D81" s="93" t="s">
        <v>405</v>
      </c>
      <c r="E81" s="72">
        <v>624178.10199999996</v>
      </c>
      <c r="F81" s="72">
        <v>459244.57472999999</v>
      </c>
      <c r="G81" s="104"/>
      <c r="H81" s="104"/>
    </row>
    <row r="82" spans="1:8" ht="25.5" x14ac:dyDescent="0.2">
      <c r="A82" s="121" t="s">
        <v>247</v>
      </c>
      <c r="B82" s="92" t="s">
        <v>257</v>
      </c>
      <c r="C82" s="93" t="s">
        <v>404</v>
      </c>
      <c r="D82" s="93" t="s">
        <v>405</v>
      </c>
      <c r="E82" s="72">
        <v>228566.84088999999</v>
      </c>
      <c r="F82" s="72">
        <v>79904.104519999993</v>
      </c>
      <c r="G82" s="104"/>
      <c r="H82" s="104"/>
    </row>
    <row r="83" spans="1:8" ht="25.5" x14ac:dyDescent="0.2">
      <c r="A83" s="121" t="s">
        <v>1046</v>
      </c>
      <c r="B83" s="92" t="s">
        <v>258</v>
      </c>
      <c r="C83" s="93" t="s">
        <v>404</v>
      </c>
      <c r="D83" s="93" t="s">
        <v>405</v>
      </c>
      <c r="E83" s="72">
        <v>4722909.8092200002</v>
      </c>
      <c r="F83" s="72">
        <v>3480765.8600900001</v>
      </c>
      <c r="G83" s="104"/>
      <c r="H83" s="104"/>
    </row>
    <row r="84" spans="1:8" ht="25.5" x14ac:dyDescent="0.2">
      <c r="A84" s="121" t="s">
        <v>245</v>
      </c>
      <c r="B84" s="92" t="s">
        <v>259</v>
      </c>
      <c r="C84" s="93" t="s">
        <v>404</v>
      </c>
      <c r="D84" s="93" t="s">
        <v>405</v>
      </c>
      <c r="E84" s="72">
        <v>2135769.1342199999</v>
      </c>
      <c r="F84" s="72">
        <v>1428981.8179300001</v>
      </c>
      <c r="G84" s="104"/>
      <c r="H84" s="104"/>
    </row>
    <row r="85" spans="1:8" ht="38.25" x14ac:dyDescent="0.2">
      <c r="A85" s="121" t="s">
        <v>1047</v>
      </c>
      <c r="B85" s="92" t="s">
        <v>260</v>
      </c>
      <c r="C85" s="93" t="s">
        <v>404</v>
      </c>
      <c r="D85" s="93" t="s">
        <v>405</v>
      </c>
      <c r="E85" s="72">
        <v>130119.84611</v>
      </c>
      <c r="F85" s="72">
        <v>83199.769750000007</v>
      </c>
      <c r="G85" s="104"/>
      <c r="H85" s="104"/>
    </row>
    <row r="86" spans="1:8" ht="63.75" x14ac:dyDescent="0.2">
      <c r="A86" s="121" t="s">
        <v>248</v>
      </c>
      <c r="B86" s="92" t="s">
        <v>261</v>
      </c>
      <c r="C86" s="93" t="s">
        <v>404</v>
      </c>
      <c r="D86" s="93" t="s">
        <v>405</v>
      </c>
      <c r="E86" s="72">
        <v>454118.89006999996</v>
      </c>
      <c r="F86" s="72">
        <v>200079.49773</v>
      </c>
      <c r="G86" s="104"/>
      <c r="H86" s="104"/>
    </row>
    <row r="87" spans="1:8" x14ac:dyDescent="0.2">
      <c r="A87" s="117" t="s">
        <v>262</v>
      </c>
      <c r="B87" s="95" t="s">
        <v>263</v>
      </c>
      <c r="C87" s="87" t="s">
        <v>598</v>
      </c>
      <c r="D87" s="87" t="s">
        <v>405</v>
      </c>
      <c r="E87" s="73">
        <v>777261.05136000004</v>
      </c>
      <c r="F87" s="73">
        <v>373812.07536000002</v>
      </c>
      <c r="G87" s="104"/>
      <c r="H87" s="104"/>
    </row>
    <row r="88" spans="1:8" x14ac:dyDescent="0.2">
      <c r="A88" s="125" t="s">
        <v>1043</v>
      </c>
      <c r="B88" s="88"/>
      <c r="C88" s="101"/>
      <c r="D88" s="101"/>
      <c r="E88" s="72"/>
      <c r="F88" s="72"/>
      <c r="G88" s="105"/>
      <c r="H88" s="105"/>
    </row>
    <row r="89" spans="1:8" ht="51" x14ac:dyDescent="0.2">
      <c r="A89" s="117" t="s">
        <v>264</v>
      </c>
      <c r="B89" s="95" t="s">
        <v>265</v>
      </c>
      <c r="C89" s="87" t="s">
        <v>404</v>
      </c>
      <c r="D89" s="87" t="s">
        <v>405</v>
      </c>
      <c r="E89" s="73">
        <v>576481.50947000005</v>
      </c>
      <c r="F89" s="73">
        <v>234343.42371999999</v>
      </c>
      <c r="G89" s="104"/>
      <c r="H89" s="104"/>
    </row>
    <row r="90" spans="1:8" ht="76.5" x14ac:dyDescent="0.2">
      <c r="A90" s="127" t="s">
        <v>266</v>
      </c>
      <c r="B90" s="92" t="s">
        <v>267</v>
      </c>
      <c r="C90" s="93" t="s">
        <v>404</v>
      </c>
      <c r="D90" s="93" t="s">
        <v>405</v>
      </c>
      <c r="E90" s="72">
        <v>425711.89568000002</v>
      </c>
      <c r="F90" s="72">
        <v>172383.96862</v>
      </c>
      <c r="G90" s="104"/>
      <c r="H90" s="104"/>
    </row>
    <row r="91" spans="1:8" x14ac:dyDescent="0.2">
      <c r="A91" s="128" t="s">
        <v>1049</v>
      </c>
      <c r="B91" s="113"/>
      <c r="C91" s="101"/>
      <c r="D91" s="101"/>
      <c r="E91" s="72"/>
      <c r="F91" s="72"/>
      <c r="G91" s="105"/>
      <c r="H91" s="105"/>
    </row>
    <row r="92" spans="1:8" ht="25.5" x14ac:dyDescent="0.2">
      <c r="A92" s="129" t="s">
        <v>1050</v>
      </c>
      <c r="B92" s="90" t="s">
        <v>42</v>
      </c>
      <c r="C92" s="91" t="s">
        <v>598</v>
      </c>
      <c r="D92" s="91" t="s">
        <v>405</v>
      </c>
      <c r="E92" s="72">
        <v>519.09172000000001</v>
      </c>
      <c r="F92" s="72">
        <v>426.78995000000003</v>
      </c>
      <c r="G92" s="106"/>
      <c r="H92" s="106"/>
    </row>
    <row r="93" spans="1:8" ht="25.5" x14ac:dyDescent="0.2">
      <c r="A93" s="129" t="s">
        <v>1051</v>
      </c>
      <c r="B93" s="92" t="s">
        <v>788</v>
      </c>
      <c r="C93" s="93" t="s">
        <v>404</v>
      </c>
      <c r="D93" s="93" t="s">
        <v>405</v>
      </c>
      <c r="E93" s="72">
        <v>392871.64224000002</v>
      </c>
      <c r="F93" s="72">
        <v>171957.17866999999</v>
      </c>
      <c r="G93" s="104"/>
      <c r="H93" s="104"/>
    </row>
    <row r="94" spans="1:8" ht="38.25" x14ac:dyDescent="0.2">
      <c r="A94" s="129" t="s">
        <v>871</v>
      </c>
      <c r="B94" s="92" t="s">
        <v>872</v>
      </c>
      <c r="C94" s="93" t="s">
        <v>404</v>
      </c>
      <c r="D94" s="93" t="s">
        <v>405</v>
      </c>
      <c r="E94" s="74">
        <v>32321.16172</v>
      </c>
      <c r="F94" s="74">
        <v>0</v>
      </c>
      <c r="G94" s="104"/>
      <c r="H94" s="104"/>
    </row>
    <row r="95" spans="1:8" ht="63.75" x14ac:dyDescent="0.2">
      <c r="A95" s="127" t="s">
        <v>43</v>
      </c>
      <c r="B95" s="92" t="s">
        <v>44</v>
      </c>
      <c r="C95" s="93" t="s">
        <v>404</v>
      </c>
      <c r="D95" s="93" t="s">
        <v>405</v>
      </c>
      <c r="E95" s="74">
        <v>150769.61379</v>
      </c>
      <c r="F95" s="74">
        <v>61959.455099999999</v>
      </c>
      <c r="G95" s="104"/>
      <c r="H95" s="104"/>
    </row>
    <row r="96" spans="1:8" x14ac:dyDescent="0.2">
      <c r="A96" s="128" t="s">
        <v>1049</v>
      </c>
      <c r="B96" s="113"/>
      <c r="C96" s="101"/>
      <c r="D96" s="101"/>
      <c r="E96" s="74"/>
      <c r="F96" s="74"/>
      <c r="G96" s="105"/>
      <c r="H96" s="105"/>
    </row>
    <row r="97" spans="1:8" ht="25.5" x14ac:dyDescent="0.2">
      <c r="A97" s="129" t="s">
        <v>1050</v>
      </c>
      <c r="B97" s="90" t="s">
        <v>45</v>
      </c>
      <c r="C97" s="91" t="s">
        <v>598</v>
      </c>
      <c r="D97" s="91" t="s">
        <v>405</v>
      </c>
      <c r="E97" s="74">
        <v>741.89091000000008</v>
      </c>
      <c r="F97" s="74">
        <v>257.50857000000002</v>
      </c>
      <c r="G97" s="106"/>
      <c r="H97" s="106"/>
    </row>
    <row r="98" spans="1:8" ht="25.5" x14ac:dyDescent="0.2">
      <c r="A98" s="129" t="s">
        <v>1051</v>
      </c>
      <c r="B98" s="92" t="s">
        <v>46</v>
      </c>
      <c r="C98" s="93" t="s">
        <v>404</v>
      </c>
      <c r="D98" s="93" t="s">
        <v>405</v>
      </c>
      <c r="E98" s="74">
        <v>142472.9785</v>
      </c>
      <c r="F98" s="74">
        <v>58993.347030000004</v>
      </c>
      <c r="G98" s="104"/>
      <c r="H98" s="104"/>
    </row>
    <row r="99" spans="1:8" ht="38.25" x14ac:dyDescent="0.2">
      <c r="A99" s="129" t="s">
        <v>871</v>
      </c>
      <c r="B99" s="92" t="s">
        <v>873</v>
      </c>
      <c r="C99" s="93" t="s">
        <v>404</v>
      </c>
      <c r="D99" s="93" t="s">
        <v>405</v>
      </c>
      <c r="E99" s="74">
        <v>3523.31241</v>
      </c>
      <c r="F99" s="74">
        <v>0</v>
      </c>
      <c r="G99" s="104"/>
      <c r="H99" s="104"/>
    </row>
    <row r="100" spans="1:8" x14ac:dyDescent="0.2">
      <c r="A100" s="117" t="s">
        <v>47</v>
      </c>
      <c r="B100" s="95" t="s">
        <v>48</v>
      </c>
      <c r="C100" s="87" t="s">
        <v>600</v>
      </c>
      <c r="D100" s="87" t="s">
        <v>405</v>
      </c>
      <c r="E100" s="75">
        <v>880361.86480999994</v>
      </c>
      <c r="F100" s="75">
        <v>304911.89250000002</v>
      </c>
      <c r="G100" s="104"/>
      <c r="H100" s="104"/>
    </row>
    <row r="101" spans="1:8" x14ac:dyDescent="0.2">
      <c r="A101" s="125" t="s">
        <v>1043</v>
      </c>
      <c r="B101" s="88"/>
      <c r="C101" s="101"/>
      <c r="D101" s="101"/>
      <c r="E101" s="74"/>
      <c r="F101" s="74"/>
      <c r="G101" s="105"/>
      <c r="H101" s="105"/>
    </row>
    <row r="102" spans="1:8" ht="51" x14ac:dyDescent="0.2">
      <c r="A102" s="125" t="s">
        <v>344</v>
      </c>
      <c r="B102" s="92" t="s">
        <v>710</v>
      </c>
      <c r="C102" s="93" t="s">
        <v>600</v>
      </c>
      <c r="D102" s="93" t="s">
        <v>405</v>
      </c>
      <c r="E102" s="74">
        <v>9200</v>
      </c>
      <c r="F102" s="74">
        <v>9000</v>
      </c>
      <c r="G102" s="104"/>
      <c r="H102" s="104"/>
    </row>
    <row r="103" spans="1:8" ht="51" x14ac:dyDescent="0.2">
      <c r="A103" s="125" t="s">
        <v>49</v>
      </c>
      <c r="B103" s="92" t="s">
        <v>50</v>
      </c>
      <c r="C103" s="93" t="s">
        <v>600</v>
      </c>
      <c r="D103" s="93" t="s">
        <v>405</v>
      </c>
      <c r="E103" s="74">
        <v>3843.5683300000001</v>
      </c>
      <c r="F103" s="74">
        <v>2091.6932999999999</v>
      </c>
      <c r="G103" s="104"/>
      <c r="H103" s="104"/>
    </row>
    <row r="104" spans="1:8" x14ac:dyDescent="0.2">
      <c r="A104" s="125" t="s">
        <v>51</v>
      </c>
      <c r="B104" s="92" t="s">
        <v>52</v>
      </c>
      <c r="C104" s="93" t="s">
        <v>600</v>
      </c>
      <c r="D104" s="93" t="s">
        <v>405</v>
      </c>
      <c r="E104" s="74">
        <v>39891.298470000002</v>
      </c>
      <c r="F104" s="74">
        <v>22374.887609999998</v>
      </c>
      <c r="G104" s="104"/>
      <c r="H104" s="104"/>
    </row>
    <row r="105" spans="1:8" ht="25.5" x14ac:dyDescent="0.2">
      <c r="A105" s="130" t="s">
        <v>1052</v>
      </c>
      <c r="B105" s="110" t="s">
        <v>53</v>
      </c>
      <c r="C105" s="111" t="s">
        <v>404</v>
      </c>
      <c r="D105" s="111" t="s">
        <v>405</v>
      </c>
      <c r="E105" s="74">
        <v>159433.67785000001</v>
      </c>
      <c r="F105" s="74">
        <v>50780.516259999997</v>
      </c>
      <c r="G105" s="104"/>
      <c r="H105" s="104"/>
    </row>
    <row r="106" spans="1:8" ht="38.25" x14ac:dyDescent="0.2">
      <c r="A106" s="126" t="s">
        <v>54</v>
      </c>
      <c r="B106" s="110" t="s">
        <v>55</v>
      </c>
      <c r="C106" s="111" t="s">
        <v>404</v>
      </c>
      <c r="D106" s="111" t="s">
        <v>405</v>
      </c>
      <c r="E106" s="74">
        <v>635720.79564999999</v>
      </c>
      <c r="F106" s="74">
        <v>503668.17572000006</v>
      </c>
      <c r="G106" s="104"/>
      <c r="H106" s="104"/>
    </row>
    <row r="107" spans="1:8" x14ac:dyDescent="0.2">
      <c r="A107" s="117" t="s">
        <v>56</v>
      </c>
      <c r="B107" s="95" t="s">
        <v>57</v>
      </c>
      <c r="C107" s="87" t="s">
        <v>404</v>
      </c>
      <c r="D107" s="87" t="s">
        <v>405</v>
      </c>
      <c r="E107" s="75">
        <v>33351.9</v>
      </c>
      <c r="F107" s="75">
        <v>25656.799999999999</v>
      </c>
      <c r="G107" s="104"/>
      <c r="H107" s="104"/>
    </row>
    <row r="108" spans="1:8" x14ac:dyDescent="0.2">
      <c r="A108" s="125" t="s">
        <v>1043</v>
      </c>
      <c r="B108" s="88"/>
      <c r="C108" s="101"/>
      <c r="D108" s="101"/>
      <c r="E108" s="74"/>
      <c r="F108" s="74"/>
      <c r="G108" s="105"/>
      <c r="H108" s="105"/>
    </row>
    <row r="109" spans="1:8" x14ac:dyDescent="0.2">
      <c r="A109" s="126" t="s">
        <v>58</v>
      </c>
      <c r="B109" s="110" t="s">
        <v>59</v>
      </c>
      <c r="C109" s="111" t="s">
        <v>637</v>
      </c>
      <c r="D109" s="111" t="s">
        <v>405</v>
      </c>
      <c r="E109" s="74">
        <v>50.02</v>
      </c>
      <c r="F109" s="74">
        <v>25.02</v>
      </c>
      <c r="G109" s="104"/>
      <c r="H109" s="104"/>
    </row>
    <row r="110" spans="1:8" x14ac:dyDescent="0.2">
      <c r="A110" s="126" t="s">
        <v>60</v>
      </c>
      <c r="B110" s="110" t="s">
        <v>61</v>
      </c>
      <c r="C110" s="111" t="s">
        <v>660</v>
      </c>
      <c r="D110" s="111" t="s">
        <v>405</v>
      </c>
      <c r="E110" s="74">
        <v>1875089.1821400002</v>
      </c>
      <c r="F110" s="74">
        <v>1191423.55562</v>
      </c>
      <c r="G110" s="104"/>
      <c r="H110" s="104"/>
    </row>
    <row r="111" spans="1:8" x14ac:dyDescent="0.2">
      <c r="A111" s="126" t="s">
        <v>62</v>
      </c>
      <c r="B111" s="110" t="s">
        <v>63</v>
      </c>
      <c r="C111" s="111" t="s">
        <v>660</v>
      </c>
      <c r="D111" s="111" t="s">
        <v>405</v>
      </c>
      <c r="E111" s="74">
        <v>272</v>
      </c>
      <c r="F111" s="74">
        <v>131</v>
      </c>
      <c r="G111" s="104"/>
      <c r="H111" s="104"/>
    </row>
    <row r="112" spans="1:8" x14ac:dyDescent="0.2">
      <c r="A112" s="117" t="s">
        <v>64</v>
      </c>
      <c r="B112" s="95" t="s">
        <v>65</v>
      </c>
      <c r="C112" s="87" t="s">
        <v>404</v>
      </c>
      <c r="D112" s="87" t="s">
        <v>405</v>
      </c>
      <c r="E112" s="75">
        <v>235258.67594999998</v>
      </c>
      <c r="F112" s="75">
        <v>147692.34271</v>
      </c>
      <c r="G112" s="104"/>
      <c r="H112" s="104"/>
    </row>
    <row r="113" spans="1:8" x14ac:dyDescent="0.2">
      <c r="A113" s="123" t="s">
        <v>1043</v>
      </c>
      <c r="B113" s="113"/>
      <c r="C113" s="101"/>
      <c r="D113" s="101"/>
      <c r="E113" s="74"/>
      <c r="F113" s="74"/>
      <c r="G113" s="105"/>
      <c r="H113" s="105"/>
    </row>
    <row r="114" spans="1:8" ht="25.5" x14ac:dyDescent="0.2">
      <c r="A114" s="123" t="s">
        <v>66</v>
      </c>
      <c r="B114" s="90" t="s">
        <v>67</v>
      </c>
      <c r="C114" s="91" t="s">
        <v>642</v>
      </c>
      <c r="D114" s="91" t="s">
        <v>405</v>
      </c>
      <c r="E114" s="74">
        <v>12174.3606</v>
      </c>
      <c r="F114" s="74">
        <v>9566.8405199999997</v>
      </c>
      <c r="G114" s="106"/>
      <c r="H114" s="106"/>
    </row>
    <row r="115" spans="1:8" ht="25.5" x14ac:dyDescent="0.2">
      <c r="A115" s="126" t="s">
        <v>413</v>
      </c>
      <c r="B115" s="113" t="s">
        <v>414</v>
      </c>
      <c r="C115" s="112" t="s">
        <v>404</v>
      </c>
      <c r="D115" s="112" t="s">
        <v>405</v>
      </c>
      <c r="E115" s="74">
        <v>5611697.7999999998</v>
      </c>
      <c r="F115" s="74">
        <v>4208773.3559999997</v>
      </c>
      <c r="G115" s="105"/>
      <c r="H115" s="105"/>
    </row>
    <row r="116" spans="1:8" x14ac:dyDescent="0.2">
      <c r="A116" s="123" t="s">
        <v>1053</v>
      </c>
      <c r="B116" s="114"/>
      <c r="C116" s="115"/>
      <c r="D116" s="115"/>
      <c r="E116" s="74">
        <v>0</v>
      </c>
      <c r="F116" s="74">
        <v>0</v>
      </c>
      <c r="G116" s="106"/>
      <c r="H116" s="106"/>
    </row>
    <row r="117" spans="1:8" ht="25.5" x14ac:dyDescent="0.2">
      <c r="A117" s="123" t="s">
        <v>1054</v>
      </c>
      <c r="B117" s="92" t="s">
        <v>415</v>
      </c>
      <c r="C117" s="93" t="s">
        <v>404</v>
      </c>
      <c r="D117" s="93" t="s">
        <v>405</v>
      </c>
      <c r="E117" s="74">
        <v>5611697.7999999998</v>
      </c>
      <c r="F117" s="74">
        <v>4208773.3559999997</v>
      </c>
      <c r="G117" s="104"/>
      <c r="H117" s="104"/>
    </row>
    <row r="118" spans="1:8" x14ac:dyDescent="0.2">
      <c r="A118" s="124" t="s">
        <v>68</v>
      </c>
      <c r="B118" s="95" t="s">
        <v>69</v>
      </c>
      <c r="C118" s="87" t="s">
        <v>404</v>
      </c>
      <c r="D118" s="87" t="s">
        <v>405</v>
      </c>
      <c r="E118" s="75">
        <v>17039664.528349999</v>
      </c>
      <c r="F118" s="75">
        <v>12770485.62345</v>
      </c>
      <c r="G118" s="104"/>
      <c r="H118" s="104"/>
    </row>
    <row r="119" spans="1:8" x14ac:dyDescent="0.2">
      <c r="A119" s="123" t="s">
        <v>1055</v>
      </c>
      <c r="B119" s="92" t="s">
        <v>70</v>
      </c>
      <c r="C119" s="93" t="s">
        <v>404</v>
      </c>
      <c r="D119" s="93" t="s">
        <v>405</v>
      </c>
      <c r="E119" s="74">
        <v>1008684.36954</v>
      </c>
      <c r="F119" s="74">
        <v>784665.10130999994</v>
      </c>
      <c r="G119" s="104"/>
      <c r="H119" s="104"/>
    </row>
    <row r="120" spans="1:8" x14ac:dyDescent="0.2">
      <c r="A120" s="124" t="s">
        <v>71</v>
      </c>
      <c r="B120" s="95" t="s">
        <v>72</v>
      </c>
      <c r="C120" s="87" t="s">
        <v>319</v>
      </c>
      <c r="D120" s="87" t="s">
        <v>405</v>
      </c>
      <c r="E120" s="75">
        <v>18274</v>
      </c>
      <c r="F120" s="75">
        <v>214.55920999999998</v>
      </c>
      <c r="G120" s="104"/>
      <c r="H120" s="104"/>
    </row>
    <row r="121" spans="1:8" ht="25.5" x14ac:dyDescent="0.2">
      <c r="A121" s="121" t="s">
        <v>73</v>
      </c>
      <c r="B121" s="110" t="s">
        <v>74</v>
      </c>
      <c r="C121" s="111" t="s">
        <v>319</v>
      </c>
      <c r="D121" s="111" t="s">
        <v>405</v>
      </c>
      <c r="E121" s="74">
        <v>246295.70800000001</v>
      </c>
      <c r="F121" s="74">
        <v>189888.09293000001</v>
      </c>
      <c r="G121" s="104"/>
      <c r="H121" s="104"/>
    </row>
    <row r="122" spans="1:8" ht="51" x14ac:dyDescent="0.2">
      <c r="A122" s="117" t="s">
        <v>522</v>
      </c>
      <c r="B122" s="95" t="s">
        <v>523</v>
      </c>
      <c r="C122" s="87" t="s">
        <v>319</v>
      </c>
      <c r="D122" s="87" t="s">
        <v>405</v>
      </c>
      <c r="E122" s="75">
        <v>5506.4</v>
      </c>
      <c r="F122" s="75">
        <v>2584.55573</v>
      </c>
      <c r="G122" s="104"/>
      <c r="H122" s="104"/>
    </row>
    <row r="123" spans="1:8" ht="25.5" x14ac:dyDescent="0.2">
      <c r="A123" s="117" t="s">
        <v>524</v>
      </c>
      <c r="B123" s="87" t="s">
        <v>525</v>
      </c>
      <c r="C123" s="87" t="s">
        <v>319</v>
      </c>
      <c r="D123" s="87" t="s">
        <v>405</v>
      </c>
      <c r="E123" s="75">
        <v>53596.6</v>
      </c>
      <c r="F123" s="75">
        <v>53449.975180000001</v>
      </c>
      <c r="G123" s="104"/>
      <c r="H123" s="104"/>
    </row>
    <row r="124" spans="1:8" ht="127.5" x14ac:dyDescent="0.2">
      <c r="A124" s="131" t="s">
        <v>535</v>
      </c>
      <c r="B124" s="87" t="s">
        <v>536</v>
      </c>
      <c r="C124" s="87" t="s">
        <v>319</v>
      </c>
      <c r="D124" s="87" t="s">
        <v>405</v>
      </c>
      <c r="E124" s="75">
        <v>20610.099999999999</v>
      </c>
      <c r="F124" s="75">
        <v>20316.883000000002</v>
      </c>
      <c r="G124" s="104"/>
      <c r="H124" s="104"/>
    </row>
    <row r="125" spans="1:8" ht="89.25" x14ac:dyDescent="0.2">
      <c r="A125" s="131" t="s">
        <v>527</v>
      </c>
      <c r="B125" s="87" t="s">
        <v>528</v>
      </c>
      <c r="C125" s="87" t="s">
        <v>547</v>
      </c>
      <c r="D125" s="87" t="s">
        <v>405</v>
      </c>
      <c r="E125" s="75">
        <v>569982.99433999998</v>
      </c>
      <c r="F125" s="75">
        <v>336088.12086999998</v>
      </c>
      <c r="G125" s="104"/>
      <c r="H125" s="104"/>
    </row>
    <row r="126" spans="1:8" ht="38.25" x14ac:dyDescent="0.2">
      <c r="A126" s="117" t="s">
        <v>539</v>
      </c>
      <c r="B126" s="87" t="s">
        <v>540</v>
      </c>
      <c r="C126" s="87" t="s">
        <v>319</v>
      </c>
      <c r="D126" s="87" t="s">
        <v>405</v>
      </c>
      <c r="E126" s="75">
        <v>16.600000000000001</v>
      </c>
      <c r="F126" s="75">
        <v>12.38607</v>
      </c>
      <c r="G126" s="104"/>
      <c r="H126" s="104"/>
    </row>
    <row r="127" spans="1:8" ht="38.25" x14ac:dyDescent="0.2">
      <c r="A127" s="117" t="s">
        <v>541</v>
      </c>
      <c r="B127" s="87" t="s">
        <v>542</v>
      </c>
      <c r="C127" s="87" t="s">
        <v>319</v>
      </c>
      <c r="D127" s="87" t="s">
        <v>405</v>
      </c>
      <c r="E127" s="75">
        <v>201.4</v>
      </c>
      <c r="F127" s="75">
        <v>148.64335</v>
      </c>
      <c r="G127" s="104"/>
      <c r="H127" s="104"/>
    </row>
    <row r="128" spans="1:8" ht="25.5" x14ac:dyDescent="0.2">
      <c r="A128" s="117" t="s">
        <v>543</v>
      </c>
      <c r="B128" s="87" t="s">
        <v>544</v>
      </c>
      <c r="C128" s="87" t="s">
        <v>545</v>
      </c>
      <c r="D128" s="87" t="s">
        <v>405</v>
      </c>
      <c r="E128" s="75">
        <v>1903470.5</v>
      </c>
      <c r="F128" s="75">
        <v>1649180.77015</v>
      </c>
      <c r="G128" s="104"/>
      <c r="H128" s="104"/>
    </row>
    <row r="129" spans="1:8" x14ac:dyDescent="0.2">
      <c r="A129" s="132" t="s">
        <v>1043</v>
      </c>
      <c r="B129" s="112"/>
      <c r="C129" s="112"/>
      <c r="D129" s="112"/>
      <c r="E129" s="74"/>
      <c r="F129" s="74"/>
      <c r="G129" s="105"/>
      <c r="H129" s="105"/>
    </row>
    <row r="130" spans="1:8" x14ac:dyDescent="0.2">
      <c r="A130" s="133" t="s">
        <v>1056</v>
      </c>
      <c r="B130" s="102" t="s">
        <v>546</v>
      </c>
      <c r="C130" s="103" t="s">
        <v>547</v>
      </c>
      <c r="D130" s="103" t="s">
        <v>405</v>
      </c>
      <c r="E130" s="75">
        <v>579677.4</v>
      </c>
      <c r="F130" s="75">
        <v>485622.30725999997</v>
      </c>
      <c r="G130" s="106"/>
      <c r="H130" s="106"/>
    </row>
    <row r="131" spans="1:8" x14ac:dyDescent="0.2">
      <c r="A131" s="133" t="s">
        <v>1057</v>
      </c>
      <c r="B131" s="95" t="s">
        <v>548</v>
      </c>
      <c r="C131" s="87" t="s">
        <v>319</v>
      </c>
      <c r="D131" s="87" t="s">
        <v>405</v>
      </c>
      <c r="E131" s="75">
        <v>1308588.0792100001</v>
      </c>
      <c r="F131" s="75">
        <v>1154698.53159</v>
      </c>
      <c r="G131" s="104"/>
      <c r="H131" s="104"/>
    </row>
    <row r="132" spans="1:8" x14ac:dyDescent="0.2">
      <c r="A132" s="125" t="s">
        <v>1049</v>
      </c>
      <c r="B132" s="88"/>
      <c r="C132" s="112"/>
      <c r="D132" s="112"/>
      <c r="E132" s="74"/>
      <c r="F132" s="74"/>
      <c r="G132" s="105"/>
      <c r="H132" s="105"/>
    </row>
    <row r="133" spans="1:8" x14ac:dyDescent="0.2">
      <c r="A133" s="125" t="s">
        <v>549</v>
      </c>
      <c r="B133" s="92" t="s">
        <v>550</v>
      </c>
      <c r="C133" s="93" t="s">
        <v>319</v>
      </c>
      <c r="D133" s="111" t="s">
        <v>405</v>
      </c>
      <c r="E133" s="74">
        <v>1307693.0792100001</v>
      </c>
      <c r="F133" s="74">
        <v>1154698.53159</v>
      </c>
      <c r="G133" s="104"/>
      <c r="H133" s="104"/>
    </row>
    <row r="134" spans="1:8" x14ac:dyDescent="0.2">
      <c r="A134" s="133" t="s">
        <v>551</v>
      </c>
      <c r="B134" s="95" t="s">
        <v>552</v>
      </c>
      <c r="C134" s="87" t="s">
        <v>319</v>
      </c>
      <c r="D134" s="87" t="s">
        <v>405</v>
      </c>
      <c r="E134" s="75">
        <v>6557.5207900000005</v>
      </c>
      <c r="F134" s="75">
        <v>2939.7314999999999</v>
      </c>
      <c r="G134" s="104"/>
      <c r="H134" s="104"/>
    </row>
    <row r="135" spans="1:8" x14ac:dyDescent="0.2">
      <c r="A135" s="125" t="s">
        <v>1049</v>
      </c>
      <c r="B135" s="88"/>
      <c r="C135" s="112"/>
      <c r="D135" s="101"/>
      <c r="E135" s="74"/>
      <c r="F135" s="74"/>
      <c r="G135" s="105"/>
      <c r="H135" s="105"/>
    </row>
    <row r="136" spans="1:8" x14ac:dyDescent="0.2">
      <c r="A136" s="125" t="s">
        <v>549</v>
      </c>
      <c r="B136" s="92" t="s">
        <v>553</v>
      </c>
      <c r="C136" s="93" t="s">
        <v>319</v>
      </c>
      <c r="D136" s="93" t="s">
        <v>405</v>
      </c>
      <c r="E136" s="74">
        <v>6557.5207900000005</v>
      </c>
      <c r="F136" s="74">
        <v>2939.72219</v>
      </c>
      <c r="G136" s="104"/>
      <c r="H136" s="104"/>
    </row>
    <row r="137" spans="1:8" ht="38.25" x14ac:dyDescent="0.2">
      <c r="A137" s="133" t="s">
        <v>554</v>
      </c>
      <c r="B137" s="95" t="s">
        <v>555</v>
      </c>
      <c r="C137" s="87" t="s">
        <v>319</v>
      </c>
      <c r="D137" s="87" t="s">
        <v>405</v>
      </c>
      <c r="E137" s="75">
        <v>8647.5</v>
      </c>
      <c r="F137" s="75">
        <v>5920.1997999999994</v>
      </c>
      <c r="G137" s="104"/>
      <c r="H137" s="104"/>
    </row>
    <row r="138" spans="1:8" x14ac:dyDescent="0.2">
      <c r="A138" s="125" t="s">
        <v>1049</v>
      </c>
      <c r="B138" s="88"/>
      <c r="C138" s="112"/>
      <c r="D138" s="112"/>
      <c r="E138" s="74"/>
      <c r="F138" s="74"/>
      <c r="G138" s="105"/>
      <c r="H138" s="105"/>
    </row>
    <row r="139" spans="1:8" x14ac:dyDescent="0.2">
      <c r="A139" s="125" t="s">
        <v>549</v>
      </c>
      <c r="B139" s="92" t="s">
        <v>556</v>
      </c>
      <c r="C139" s="93" t="s">
        <v>319</v>
      </c>
      <c r="D139" s="93" t="s">
        <v>405</v>
      </c>
      <c r="E139" s="74">
        <v>8647.5</v>
      </c>
      <c r="F139" s="74">
        <v>5920.1997999999994</v>
      </c>
      <c r="G139" s="104"/>
      <c r="H139" s="104"/>
    </row>
    <row r="140" spans="1:8" ht="25.5" x14ac:dyDescent="0.2">
      <c r="A140" s="117" t="s">
        <v>557</v>
      </c>
      <c r="B140" s="87" t="s">
        <v>558</v>
      </c>
      <c r="C140" s="87" t="s">
        <v>319</v>
      </c>
      <c r="D140" s="87" t="s">
        <v>405</v>
      </c>
      <c r="E140" s="75">
        <v>804423.9</v>
      </c>
      <c r="F140" s="75">
        <v>445542.80011000001</v>
      </c>
      <c r="G140" s="104"/>
      <c r="H140" s="104"/>
    </row>
    <row r="141" spans="1:8" x14ac:dyDescent="0.2">
      <c r="A141" s="125" t="s">
        <v>1049</v>
      </c>
      <c r="B141" s="88"/>
      <c r="C141" s="101"/>
      <c r="D141" s="101"/>
      <c r="E141" s="74">
        <v>0</v>
      </c>
      <c r="F141" s="74">
        <v>0</v>
      </c>
      <c r="G141" s="105"/>
      <c r="H141" s="105"/>
    </row>
    <row r="142" spans="1:8" x14ac:dyDescent="0.2">
      <c r="A142" s="125" t="s">
        <v>529</v>
      </c>
      <c r="B142" s="90" t="s">
        <v>530</v>
      </c>
      <c r="C142" s="91" t="s">
        <v>319</v>
      </c>
      <c r="D142" s="91" t="s">
        <v>405</v>
      </c>
      <c r="E142" s="74">
        <v>90095.476800000004</v>
      </c>
      <c r="F142" s="74">
        <v>49689.924579999999</v>
      </c>
      <c r="G142" s="106"/>
      <c r="H142" s="106"/>
    </row>
    <row r="143" spans="1:8" ht="25.5" x14ac:dyDescent="0.2">
      <c r="A143" s="125" t="s">
        <v>531</v>
      </c>
      <c r="B143" s="92" t="s">
        <v>532</v>
      </c>
      <c r="C143" s="93" t="s">
        <v>319</v>
      </c>
      <c r="D143" s="93" t="s">
        <v>405</v>
      </c>
      <c r="E143" s="74">
        <v>700653.21699999995</v>
      </c>
      <c r="F143" s="74">
        <v>388362.73298000003</v>
      </c>
      <c r="G143" s="104"/>
      <c r="H143" s="104"/>
    </row>
    <row r="144" spans="1:8" ht="63.75" x14ac:dyDescent="0.2">
      <c r="A144" s="134" t="s">
        <v>533</v>
      </c>
      <c r="B144" s="92" t="s">
        <v>534</v>
      </c>
      <c r="C144" s="93" t="s">
        <v>319</v>
      </c>
      <c r="D144" s="93" t="s">
        <v>405</v>
      </c>
      <c r="E144" s="74">
        <v>13675.206199999999</v>
      </c>
      <c r="F144" s="74">
        <v>7490.1425499999996</v>
      </c>
      <c r="G144" s="104"/>
      <c r="H144" s="104"/>
    </row>
    <row r="145" spans="1:8" ht="38.25" x14ac:dyDescent="0.2">
      <c r="A145" s="126" t="s">
        <v>1058</v>
      </c>
      <c r="B145" s="110" t="s">
        <v>210</v>
      </c>
      <c r="C145" s="111" t="s">
        <v>547</v>
      </c>
      <c r="D145" s="111" t="s">
        <v>405</v>
      </c>
      <c r="E145" s="74">
        <v>564336.11</v>
      </c>
      <c r="F145" s="74">
        <v>480453.52267999999</v>
      </c>
      <c r="G145" s="104"/>
      <c r="H145" s="104"/>
    </row>
    <row r="146" spans="1:8" ht="76.5" x14ac:dyDescent="0.2">
      <c r="A146" s="124" t="s">
        <v>211</v>
      </c>
      <c r="B146" s="87" t="s">
        <v>212</v>
      </c>
      <c r="C146" s="87" t="s">
        <v>404</v>
      </c>
      <c r="D146" s="87" t="s">
        <v>405</v>
      </c>
      <c r="E146" s="75">
        <v>254724.25943999999</v>
      </c>
      <c r="F146" s="75">
        <v>67553.093370000002</v>
      </c>
      <c r="G146" s="104"/>
      <c r="H146" s="104"/>
    </row>
    <row r="147" spans="1:8" ht="25.5" x14ac:dyDescent="0.2">
      <c r="A147" s="124" t="s">
        <v>213</v>
      </c>
      <c r="B147" s="95" t="s">
        <v>214</v>
      </c>
      <c r="C147" s="87" t="s">
        <v>547</v>
      </c>
      <c r="D147" s="87" t="s">
        <v>405</v>
      </c>
      <c r="E147" s="75">
        <v>7767.1</v>
      </c>
      <c r="F147" s="75">
        <v>4570.5</v>
      </c>
      <c r="G147" s="104"/>
      <c r="H147" s="104"/>
    </row>
    <row r="148" spans="1:8" ht="25.5" x14ac:dyDescent="0.2">
      <c r="A148" s="117" t="s">
        <v>215</v>
      </c>
      <c r="B148" s="95" t="s">
        <v>216</v>
      </c>
      <c r="C148" s="87" t="s">
        <v>319</v>
      </c>
      <c r="D148" s="87" t="s">
        <v>405</v>
      </c>
      <c r="E148" s="75">
        <v>56265.9</v>
      </c>
      <c r="F148" s="75">
        <v>30814.410489999998</v>
      </c>
      <c r="G148" s="104"/>
      <c r="H148" s="104"/>
    </row>
    <row r="149" spans="1:8" ht="38.25" x14ac:dyDescent="0.2">
      <c r="A149" s="117" t="s">
        <v>217</v>
      </c>
      <c r="B149" s="95" t="s">
        <v>218</v>
      </c>
      <c r="C149" s="87" t="s">
        <v>547</v>
      </c>
      <c r="D149" s="87" t="s">
        <v>405</v>
      </c>
      <c r="E149" s="75">
        <v>112251.2</v>
      </c>
      <c r="F149" s="75">
        <v>58900.293409999998</v>
      </c>
      <c r="G149" s="104"/>
      <c r="H149" s="104"/>
    </row>
    <row r="150" spans="1:8" ht="25.5" x14ac:dyDescent="0.2">
      <c r="A150" s="117" t="s">
        <v>103</v>
      </c>
      <c r="B150" s="95" t="s">
        <v>104</v>
      </c>
      <c r="C150" s="87" t="s">
        <v>547</v>
      </c>
      <c r="D150" s="87" t="s">
        <v>405</v>
      </c>
      <c r="E150" s="75">
        <v>402975.6</v>
      </c>
      <c r="F150" s="75">
        <v>332956.59429000004</v>
      </c>
      <c r="G150" s="104"/>
      <c r="H150" s="104"/>
    </row>
    <row r="151" spans="1:8" x14ac:dyDescent="0.2">
      <c r="A151" s="125" t="s">
        <v>1049</v>
      </c>
      <c r="B151" s="88"/>
      <c r="C151" s="101"/>
      <c r="D151" s="101"/>
      <c r="E151" s="74">
        <v>0</v>
      </c>
      <c r="F151" s="74">
        <v>0</v>
      </c>
      <c r="G151" s="105"/>
      <c r="H151" s="105"/>
    </row>
    <row r="152" spans="1:8" x14ac:dyDescent="0.2">
      <c r="A152" s="125" t="s">
        <v>105</v>
      </c>
      <c r="B152" s="90" t="s">
        <v>106</v>
      </c>
      <c r="C152" s="91" t="s">
        <v>547</v>
      </c>
      <c r="D152" s="91" t="s">
        <v>405</v>
      </c>
      <c r="E152" s="74">
        <v>148770.42191999999</v>
      </c>
      <c r="F152" s="74">
        <v>124177.36898999999</v>
      </c>
      <c r="G152" s="106"/>
      <c r="H152" s="106"/>
    </row>
    <row r="153" spans="1:8" x14ac:dyDescent="0.2">
      <c r="A153" s="125" t="s">
        <v>107</v>
      </c>
      <c r="B153" s="92" t="s">
        <v>108</v>
      </c>
      <c r="C153" s="93" t="s">
        <v>547</v>
      </c>
      <c r="D153" s="93" t="s">
        <v>405</v>
      </c>
      <c r="E153" s="74">
        <v>65543.757400000002</v>
      </c>
      <c r="F153" s="74">
        <v>49071.532299999999</v>
      </c>
      <c r="G153" s="104"/>
      <c r="H153" s="104"/>
    </row>
    <row r="154" spans="1:8" x14ac:dyDescent="0.2">
      <c r="A154" s="125" t="s">
        <v>109</v>
      </c>
      <c r="B154" s="92" t="s">
        <v>110</v>
      </c>
      <c r="C154" s="93" t="s">
        <v>547</v>
      </c>
      <c r="D154" s="93" t="s">
        <v>405</v>
      </c>
      <c r="E154" s="74">
        <v>188661.42068000001</v>
      </c>
      <c r="F154" s="74">
        <v>159707.693</v>
      </c>
      <c r="G154" s="104"/>
      <c r="H154" s="104"/>
    </row>
    <row r="155" spans="1:8" ht="25.5" x14ac:dyDescent="0.2">
      <c r="A155" s="121" t="s">
        <v>1059</v>
      </c>
      <c r="B155" s="110" t="s">
        <v>111</v>
      </c>
      <c r="C155" s="111" t="s">
        <v>404</v>
      </c>
      <c r="D155" s="111" t="s">
        <v>405</v>
      </c>
      <c r="E155" s="74">
        <v>54158.348279999998</v>
      </c>
      <c r="F155" s="74">
        <v>39441.193370000001</v>
      </c>
      <c r="G155" s="104"/>
      <c r="H155" s="104"/>
    </row>
    <row r="156" spans="1:8" ht="25.5" x14ac:dyDescent="0.2">
      <c r="A156" s="120" t="s">
        <v>112</v>
      </c>
      <c r="B156" s="92" t="s">
        <v>113</v>
      </c>
      <c r="C156" s="93" t="s">
        <v>404</v>
      </c>
      <c r="D156" s="93" t="s">
        <v>405</v>
      </c>
      <c r="E156" s="74">
        <v>51657.848279999998</v>
      </c>
      <c r="F156" s="74">
        <v>36941.193370000001</v>
      </c>
      <c r="G156" s="104"/>
      <c r="H156" s="104"/>
    </row>
    <row r="157" spans="1:8" ht="25.5" x14ac:dyDescent="0.2">
      <c r="A157" s="117" t="s">
        <v>114</v>
      </c>
      <c r="B157" s="95" t="s">
        <v>115</v>
      </c>
      <c r="C157" s="87" t="s">
        <v>404</v>
      </c>
      <c r="D157" s="87" t="s">
        <v>405</v>
      </c>
      <c r="E157" s="75">
        <v>344522.59491000004</v>
      </c>
      <c r="F157" s="116" t="s">
        <v>1102</v>
      </c>
      <c r="G157" s="104"/>
      <c r="H157" s="107"/>
    </row>
    <row r="158" spans="1:8" ht="38.25" x14ac:dyDescent="0.2">
      <c r="A158" s="126" t="s">
        <v>725</v>
      </c>
      <c r="B158" s="110" t="s">
        <v>726</v>
      </c>
      <c r="C158" s="111" t="s">
        <v>404</v>
      </c>
      <c r="D158" s="111" t="s">
        <v>405</v>
      </c>
      <c r="E158" s="74">
        <v>76772.434370000003</v>
      </c>
      <c r="F158" s="74">
        <v>45077.280639999997</v>
      </c>
      <c r="G158" s="104"/>
      <c r="H158" s="104"/>
    </row>
    <row r="159" spans="1:8" ht="51" x14ac:dyDescent="0.2">
      <c r="A159" s="117" t="s">
        <v>577</v>
      </c>
      <c r="B159" s="95" t="s">
        <v>578</v>
      </c>
      <c r="C159" s="87" t="s">
        <v>404</v>
      </c>
      <c r="D159" s="87" t="s">
        <v>405</v>
      </c>
      <c r="E159" s="75">
        <v>31768.139199999998</v>
      </c>
      <c r="F159" s="75">
        <v>23722.774229999999</v>
      </c>
      <c r="G159" s="104"/>
      <c r="H159" s="104"/>
    </row>
    <row r="160" spans="1:8" x14ac:dyDescent="0.2">
      <c r="A160" s="117" t="s">
        <v>579</v>
      </c>
      <c r="B160" s="95" t="s">
        <v>580</v>
      </c>
      <c r="C160" s="87" t="s">
        <v>404</v>
      </c>
      <c r="D160" s="87" t="s">
        <v>405</v>
      </c>
      <c r="E160" s="75">
        <v>78454422.918439999</v>
      </c>
      <c r="F160" s="75">
        <v>52551067.993790001</v>
      </c>
      <c r="G160" s="104"/>
      <c r="H160" s="104"/>
    </row>
    <row r="161" spans="1:8" x14ac:dyDescent="0.2">
      <c r="A161" s="135" t="s">
        <v>1043</v>
      </c>
      <c r="B161" s="98"/>
      <c r="C161" s="98"/>
      <c r="D161" s="98"/>
      <c r="E161" s="74"/>
      <c r="F161" s="74"/>
      <c r="G161" s="105"/>
      <c r="H161" s="105"/>
    </row>
    <row r="162" spans="1:8" ht="38.25" x14ac:dyDescent="0.2">
      <c r="A162" s="135" t="s">
        <v>581</v>
      </c>
      <c r="B162" s="92" t="s">
        <v>582</v>
      </c>
      <c r="C162" s="93" t="s">
        <v>404</v>
      </c>
      <c r="D162" s="93" t="s">
        <v>405</v>
      </c>
      <c r="E162" s="74">
        <v>17881648.218180001</v>
      </c>
      <c r="F162" s="74">
        <v>12818110.05277</v>
      </c>
      <c r="G162" s="104"/>
      <c r="H162" s="104"/>
    </row>
    <row r="163" spans="1:8" x14ac:dyDescent="0.2">
      <c r="A163" s="135" t="s">
        <v>1043</v>
      </c>
      <c r="B163" s="112"/>
      <c r="C163" s="101"/>
      <c r="D163" s="101"/>
      <c r="E163" s="74"/>
      <c r="F163" s="74"/>
      <c r="G163" s="105"/>
      <c r="H163" s="105"/>
    </row>
    <row r="164" spans="1:8" ht="51" x14ac:dyDescent="0.2">
      <c r="A164" s="121" t="s">
        <v>583</v>
      </c>
      <c r="B164" s="111" t="s">
        <v>584</v>
      </c>
      <c r="C164" s="111" t="s">
        <v>404</v>
      </c>
      <c r="D164" s="111" t="s">
        <v>405</v>
      </c>
      <c r="E164" s="74">
        <v>6152.5114899999999</v>
      </c>
      <c r="F164" s="74">
        <v>6152.4269899999999</v>
      </c>
      <c r="G164" s="104"/>
      <c r="H164" s="104"/>
    </row>
    <row r="165" spans="1:8" x14ac:dyDescent="0.2">
      <c r="A165" s="135" t="s">
        <v>1043</v>
      </c>
      <c r="B165" s="112"/>
      <c r="C165" s="101"/>
      <c r="D165" s="101"/>
      <c r="E165" s="74"/>
      <c r="F165" s="74"/>
      <c r="G165" s="105"/>
      <c r="H165" s="105"/>
    </row>
    <row r="166" spans="1:8" ht="25.5" x14ac:dyDescent="0.2">
      <c r="A166" s="135" t="s">
        <v>585</v>
      </c>
      <c r="B166" s="91" t="s">
        <v>586</v>
      </c>
      <c r="C166" s="91" t="s">
        <v>404</v>
      </c>
      <c r="D166" s="91" t="s">
        <v>405</v>
      </c>
      <c r="E166" s="74">
        <v>6152.5114899999999</v>
      </c>
      <c r="F166" s="74">
        <v>6152.4269899999999</v>
      </c>
      <c r="G166" s="106"/>
      <c r="H166" s="106"/>
    </row>
    <row r="167" spans="1:8" ht="51" x14ac:dyDescent="0.2">
      <c r="A167" s="121" t="s">
        <v>587</v>
      </c>
      <c r="B167" s="111" t="s">
        <v>588</v>
      </c>
      <c r="C167" s="111" t="s">
        <v>404</v>
      </c>
      <c r="D167" s="111" t="s">
        <v>405</v>
      </c>
      <c r="E167" s="74">
        <v>376421.39848999999</v>
      </c>
      <c r="F167" s="74">
        <v>294730.88904000004</v>
      </c>
      <c r="G167" s="104"/>
      <c r="H167" s="104"/>
    </row>
    <row r="168" spans="1:8" x14ac:dyDescent="0.2">
      <c r="A168" s="135" t="s">
        <v>1043</v>
      </c>
      <c r="B168" s="112"/>
      <c r="C168" s="101"/>
      <c r="D168" s="101"/>
      <c r="E168" s="74">
        <v>0</v>
      </c>
      <c r="F168" s="74">
        <v>0</v>
      </c>
      <c r="G168" s="105"/>
      <c r="H168" s="105"/>
    </row>
    <row r="169" spans="1:8" ht="51" x14ac:dyDescent="0.2">
      <c r="A169" s="121" t="s">
        <v>609</v>
      </c>
      <c r="B169" s="111" t="s">
        <v>610</v>
      </c>
      <c r="C169" s="111" t="s">
        <v>404</v>
      </c>
      <c r="D169" s="111" t="s">
        <v>405</v>
      </c>
      <c r="E169" s="74">
        <v>21115.309209999999</v>
      </c>
      <c r="F169" s="74">
        <v>13225.70017</v>
      </c>
      <c r="G169" s="104"/>
      <c r="H169" s="104"/>
    </row>
    <row r="170" spans="1:8" ht="63.75" x14ac:dyDescent="0.2">
      <c r="A170" s="121" t="s">
        <v>416</v>
      </c>
      <c r="B170" s="111" t="s">
        <v>417</v>
      </c>
      <c r="C170" s="111" t="s">
        <v>404</v>
      </c>
      <c r="D170" s="111" t="s">
        <v>405</v>
      </c>
      <c r="E170" s="74">
        <v>108297.42789000001</v>
      </c>
      <c r="F170" s="74">
        <v>103050.11437000001</v>
      </c>
      <c r="G170" s="104"/>
      <c r="H170" s="104"/>
    </row>
    <row r="171" spans="1:8" x14ac:dyDescent="0.2">
      <c r="A171" s="135" t="s">
        <v>1043</v>
      </c>
      <c r="B171" s="112"/>
      <c r="C171" s="101"/>
      <c r="D171" s="101"/>
      <c r="E171" s="74"/>
      <c r="F171" s="74"/>
      <c r="G171" s="105"/>
      <c r="H171" s="105"/>
    </row>
    <row r="172" spans="1:8" ht="25.5" x14ac:dyDescent="0.2">
      <c r="A172" s="135" t="s">
        <v>418</v>
      </c>
      <c r="B172" s="91" t="s">
        <v>419</v>
      </c>
      <c r="C172" s="91" t="s">
        <v>404</v>
      </c>
      <c r="D172" s="91" t="s">
        <v>405</v>
      </c>
      <c r="E172" s="74">
        <v>96047.388579999999</v>
      </c>
      <c r="F172" s="74">
        <v>90800.084069999997</v>
      </c>
      <c r="G172" s="106"/>
      <c r="H172" s="106"/>
    </row>
    <row r="173" spans="1:8" ht="25.5" x14ac:dyDescent="0.2">
      <c r="A173" s="135" t="s">
        <v>736</v>
      </c>
      <c r="B173" s="93" t="s">
        <v>737</v>
      </c>
      <c r="C173" s="93" t="s">
        <v>404</v>
      </c>
      <c r="D173" s="93" t="s">
        <v>405</v>
      </c>
      <c r="E173" s="74">
        <v>10295.3613</v>
      </c>
      <c r="F173" s="74">
        <v>10295.3613</v>
      </c>
      <c r="G173" s="104"/>
      <c r="H173" s="104"/>
    </row>
    <row r="174" spans="1:8" x14ac:dyDescent="0.2">
      <c r="A174" s="135" t="s">
        <v>1043</v>
      </c>
      <c r="B174" s="112"/>
      <c r="C174" s="101"/>
      <c r="D174" s="101"/>
      <c r="E174" s="74">
        <v>0</v>
      </c>
      <c r="F174" s="74">
        <v>0</v>
      </c>
      <c r="G174" s="105"/>
      <c r="H174" s="105"/>
    </row>
    <row r="175" spans="1:8" ht="51" x14ac:dyDescent="0.2">
      <c r="A175" s="121" t="s">
        <v>420</v>
      </c>
      <c r="B175" s="111" t="s">
        <v>421</v>
      </c>
      <c r="C175" s="111" t="s">
        <v>404</v>
      </c>
      <c r="D175" s="111" t="s">
        <v>405</v>
      </c>
      <c r="E175" s="74">
        <v>48478.615720000002</v>
      </c>
      <c r="F175" s="74">
        <v>38861.198420000001</v>
      </c>
      <c r="G175" s="104"/>
      <c r="H175" s="104"/>
    </row>
    <row r="176" spans="1:8" x14ac:dyDescent="0.2">
      <c r="A176" s="135" t="s">
        <v>1043</v>
      </c>
      <c r="B176" s="112"/>
      <c r="C176" s="101"/>
      <c r="D176" s="101"/>
      <c r="E176" s="74"/>
      <c r="F176" s="74"/>
      <c r="G176" s="105"/>
      <c r="H176" s="105"/>
    </row>
    <row r="177" spans="1:8" ht="25.5" x14ac:dyDescent="0.2">
      <c r="A177" s="135" t="s">
        <v>709</v>
      </c>
      <c r="B177" s="91" t="s">
        <v>711</v>
      </c>
      <c r="C177" s="91" t="s">
        <v>404</v>
      </c>
      <c r="D177" s="91" t="s">
        <v>405</v>
      </c>
      <c r="E177" s="74">
        <v>12010.84</v>
      </c>
      <c r="F177" s="74">
        <v>11673.41935</v>
      </c>
      <c r="G177" s="106"/>
      <c r="H177" s="106"/>
    </row>
    <row r="178" spans="1:8" ht="51" x14ac:dyDescent="0.2">
      <c r="A178" s="121" t="s">
        <v>422</v>
      </c>
      <c r="B178" s="111" t="s">
        <v>423</v>
      </c>
      <c r="C178" s="111" t="s">
        <v>404</v>
      </c>
      <c r="D178" s="111" t="s">
        <v>405</v>
      </c>
      <c r="E178" s="74">
        <v>91795.929950000005</v>
      </c>
      <c r="F178" s="74">
        <v>64114.632250000002</v>
      </c>
      <c r="G178" s="104"/>
      <c r="H178" s="104"/>
    </row>
    <row r="179" spans="1:8" x14ac:dyDescent="0.2">
      <c r="A179" s="135" t="s">
        <v>1043</v>
      </c>
      <c r="B179" s="112"/>
      <c r="C179" s="101"/>
      <c r="D179" s="101"/>
      <c r="E179" s="74"/>
      <c r="F179" s="74"/>
      <c r="G179" s="105"/>
      <c r="H179" s="105"/>
    </row>
    <row r="180" spans="1:8" ht="63.75" x14ac:dyDescent="0.2">
      <c r="A180" s="121" t="s">
        <v>227</v>
      </c>
      <c r="B180" s="111" t="s">
        <v>228</v>
      </c>
      <c r="C180" s="111" t="s">
        <v>404</v>
      </c>
      <c r="D180" s="111" t="s">
        <v>405</v>
      </c>
      <c r="E180" s="74">
        <v>200</v>
      </c>
      <c r="F180" s="74">
        <v>199.61600000000001</v>
      </c>
      <c r="G180" s="104"/>
      <c r="H180" s="104"/>
    </row>
    <row r="181" spans="1:8" ht="51" x14ac:dyDescent="0.2">
      <c r="A181" s="121" t="s">
        <v>424</v>
      </c>
      <c r="B181" s="111" t="s">
        <v>425</v>
      </c>
      <c r="C181" s="111" t="s">
        <v>404</v>
      </c>
      <c r="D181" s="111" t="s">
        <v>405</v>
      </c>
      <c r="E181" s="74">
        <v>35</v>
      </c>
      <c r="F181" s="74">
        <v>17.899999999999999</v>
      </c>
      <c r="G181" s="104"/>
      <c r="H181" s="104"/>
    </row>
    <row r="182" spans="1:8" ht="76.5" x14ac:dyDescent="0.2">
      <c r="A182" s="121" t="s">
        <v>734</v>
      </c>
      <c r="B182" s="111" t="s">
        <v>735</v>
      </c>
      <c r="C182" s="111" t="s">
        <v>404</v>
      </c>
      <c r="D182" s="111" t="s">
        <v>405</v>
      </c>
      <c r="E182" s="74">
        <v>2709546.2634299998</v>
      </c>
      <c r="F182" s="74">
        <v>1257533.3989600001</v>
      </c>
      <c r="G182" s="104"/>
      <c r="H182" s="104"/>
    </row>
    <row r="183" spans="1:8" x14ac:dyDescent="0.2">
      <c r="A183" s="135" t="s">
        <v>1043</v>
      </c>
      <c r="B183" s="112"/>
      <c r="C183" s="101"/>
      <c r="D183" s="101"/>
      <c r="E183" s="74"/>
      <c r="F183" s="74"/>
      <c r="G183" s="105"/>
      <c r="H183" s="105"/>
    </row>
    <row r="184" spans="1:8" ht="25.5" x14ac:dyDescent="0.2">
      <c r="A184" s="135" t="s">
        <v>21</v>
      </c>
      <c r="B184" s="91" t="s">
        <v>22</v>
      </c>
      <c r="C184" s="91" t="s">
        <v>404</v>
      </c>
      <c r="D184" s="91" t="s">
        <v>405</v>
      </c>
      <c r="E184" s="74">
        <v>133393.55222000001</v>
      </c>
      <c r="F184" s="74">
        <v>101856.69352</v>
      </c>
      <c r="G184" s="106"/>
      <c r="H184" s="106"/>
    </row>
    <row r="185" spans="1:8" ht="25.5" x14ac:dyDescent="0.2">
      <c r="A185" s="135" t="s">
        <v>23</v>
      </c>
      <c r="B185" s="93" t="s">
        <v>24</v>
      </c>
      <c r="C185" s="93" t="s">
        <v>404</v>
      </c>
      <c r="D185" s="93" t="s">
        <v>405</v>
      </c>
      <c r="E185" s="74">
        <v>181216.30434</v>
      </c>
      <c r="F185" s="74">
        <v>0</v>
      </c>
      <c r="G185" s="104"/>
      <c r="H185" s="104"/>
    </row>
    <row r="186" spans="1:8" ht="51" x14ac:dyDescent="0.2">
      <c r="A186" s="121" t="s">
        <v>25</v>
      </c>
      <c r="B186" s="111" t="s">
        <v>26</v>
      </c>
      <c r="C186" s="111" t="s">
        <v>404</v>
      </c>
      <c r="D186" s="111" t="s">
        <v>405</v>
      </c>
      <c r="E186" s="74">
        <v>37498.400000000001</v>
      </c>
      <c r="F186" s="74">
        <v>32331.108749999999</v>
      </c>
      <c r="G186" s="104"/>
      <c r="H186" s="104"/>
    </row>
    <row r="187" spans="1:8" x14ac:dyDescent="0.2">
      <c r="A187" s="135" t="s">
        <v>1043</v>
      </c>
      <c r="B187" s="112"/>
      <c r="C187" s="101"/>
      <c r="D187" s="101"/>
      <c r="E187" s="74"/>
      <c r="F187" s="74"/>
      <c r="G187" s="105"/>
      <c r="H187" s="105"/>
    </row>
    <row r="188" spans="1:8" ht="38.25" x14ac:dyDescent="0.2">
      <c r="A188" s="135" t="s">
        <v>229</v>
      </c>
      <c r="B188" s="91" t="s">
        <v>230</v>
      </c>
      <c r="C188" s="91" t="s">
        <v>404</v>
      </c>
      <c r="D188" s="91" t="s">
        <v>405</v>
      </c>
      <c r="E188" s="74">
        <v>26967</v>
      </c>
      <c r="F188" s="74">
        <v>24427.008750000001</v>
      </c>
      <c r="G188" s="106"/>
      <c r="H188" s="106"/>
    </row>
    <row r="189" spans="1:8" ht="51" x14ac:dyDescent="0.2">
      <c r="A189" s="121" t="s">
        <v>434</v>
      </c>
      <c r="B189" s="111" t="s">
        <v>435</v>
      </c>
      <c r="C189" s="111" t="s">
        <v>404</v>
      </c>
      <c r="D189" s="111" t="s">
        <v>405</v>
      </c>
      <c r="E189" s="74">
        <v>44118.73</v>
      </c>
      <c r="F189" s="74">
        <v>38674.467499999999</v>
      </c>
      <c r="G189" s="104"/>
      <c r="H189" s="104"/>
    </row>
    <row r="190" spans="1:8" ht="63.75" x14ac:dyDescent="0.2">
      <c r="A190" s="121" t="s">
        <v>436</v>
      </c>
      <c r="B190" s="111" t="s">
        <v>437</v>
      </c>
      <c r="C190" s="111" t="s">
        <v>404</v>
      </c>
      <c r="D190" s="93" t="s">
        <v>405</v>
      </c>
      <c r="E190" s="74">
        <v>3000</v>
      </c>
      <c r="F190" s="74">
        <v>2993.3924999999999</v>
      </c>
      <c r="G190" s="104"/>
      <c r="H190" s="104"/>
    </row>
    <row r="191" spans="1:8" x14ac:dyDescent="0.2">
      <c r="A191" s="136" t="s">
        <v>438</v>
      </c>
      <c r="B191" s="95" t="s">
        <v>439</v>
      </c>
      <c r="C191" s="87" t="s">
        <v>404</v>
      </c>
      <c r="D191" s="87" t="s">
        <v>405</v>
      </c>
      <c r="E191" s="75"/>
      <c r="F191" s="75">
        <v>1144648.33042</v>
      </c>
      <c r="G191" s="107"/>
      <c r="H191" s="104"/>
    </row>
    <row r="192" spans="1:8" x14ac:dyDescent="0.2">
      <c r="A192" s="125" t="s">
        <v>1043</v>
      </c>
      <c r="B192" s="88"/>
      <c r="C192" s="101"/>
      <c r="D192" s="101"/>
      <c r="E192" s="74"/>
      <c r="F192" s="74"/>
      <c r="G192" s="105"/>
      <c r="H192" s="105"/>
    </row>
    <row r="193" spans="1:8" x14ac:dyDescent="0.2">
      <c r="A193" s="125" t="s">
        <v>440</v>
      </c>
      <c r="B193" s="90" t="s">
        <v>441</v>
      </c>
      <c r="C193" s="91" t="s">
        <v>404</v>
      </c>
      <c r="D193" s="91" t="s">
        <v>405</v>
      </c>
      <c r="E193" s="74"/>
      <c r="F193" s="74">
        <v>336782.48267</v>
      </c>
      <c r="G193" s="108"/>
      <c r="H193" s="106"/>
    </row>
    <row r="194" spans="1:8" x14ac:dyDescent="0.2">
      <c r="A194" s="136" t="s">
        <v>442</v>
      </c>
      <c r="B194" s="95" t="s">
        <v>443</v>
      </c>
      <c r="C194" s="87" t="s">
        <v>404</v>
      </c>
      <c r="D194" s="87" t="s">
        <v>405</v>
      </c>
      <c r="E194" s="75"/>
      <c r="F194" s="75">
        <v>143472.71534999998</v>
      </c>
      <c r="G194" s="107"/>
      <c r="H194" s="104"/>
    </row>
    <row r="195" spans="1:8" x14ac:dyDescent="0.2">
      <c r="A195" s="125" t="s">
        <v>1049</v>
      </c>
      <c r="B195" s="88"/>
      <c r="C195" s="101"/>
      <c r="D195" s="101"/>
      <c r="E195" s="74"/>
      <c r="F195" s="74"/>
      <c r="G195" s="109"/>
      <c r="H195" s="105"/>
    </row>
    <row r="196" spans="1:8" x14ac:dyDescent="0.2">
      <c r="A196" s="125" t="s">
        <v>1060</v>
      </c>
      <c r="B196" s="90" t="s">
        <v>730</v>
      </c>
      <c r="C196" s="91" t="s">
        <v>404</v>
      </c>
      <c r="D196" s="91" t="s">
        <v>405</v>
      </c>
      <c r="E196" s="74"/>
      <c r="F196" s="74"/>
      <c r="G196" s="108"/>
      <c r="H196" s="106"/>
    </row>
    <row r="197" spans="1:8" ht="51" x14ac:dyDescent="0.2">
      <c r="A197" s="120" t="s">
        <v>1061</v>
      </c>
      <c r="B197" s="92" t="s">
        <v>688</v>
      </c>
      <c r="C197" s="93" t="s">
        <v>404</v>
      </c>
      <c r="D197" s="93" t="s">
        <v>405</v>
      </c>
      <c r="E197" s="74"/>
      <c r="F197" s="74"/>
      <c r="G197" s="107"/>
      <c r="H197" s="104"/>
    </row>
    <row r="198" spans="1:8" x14ac:dyDescent="0.2">
      <c r="A198" s="125" t="s">
        <v>689</v>
      </c>
      <c r="B198" s="92" t="s">
        <v>690</v>
      </c>
      <c r="C198" s="93" t="s">
        <v>404</v>
      </c>
      <c r="D198" s="93" t="s">
        <v>405</v>
      </c>
      <c r="E198" s="74"/>
      <c r="F198" s="74">
        <v>11.316079999999999</v>
      </c>
      <c r="G198" s="107"/>
      <c r="H198" s="104"/>
    </row>
    <row r="199" spans="1:8" ht="25.5" x14ac:dyDescent="0.2">
      <c r="A199" s="125" t="s">
        <v>906</v>
      </c>
      <c r="B199" s="92" t="s">
        <v>778</v>
      </c>
      <c r="C199" s="93" t="s">
        <v>404</v>
      </c>
      <c r="D199" s="93" t="s">
        <v>405</v>
      </c>
      <c r="E199" s="74"/>
      <c r="F199" s="74"/>
      <c r="G199" s="107"/>
      <c r="H199" s="104"/>
    </row>
    <row r="200" spans="1:8" x14ac:dyDescent="0.2">
      <c r="A200" s="137" t="s">
        <v>1062</v>
      </c>
      <c r="B200" s="95" t="s">
        <v>444</v>
      </c>
      <c r="C200" s="87" t="s">
        <v>404</v>
      </c>
      <c r="D200" s="87" t="s">
        <v>405</v>
      </c>
      <c r="E200" s="75">
        <v>11209224.41292</v>
      </c>
      <c r="F200" s="75">
        <v>5680383.1378800003</v>
      </c>
      <c r="G200" s="104"/>
      <c r="H200" s="104"/>
    </row>
    <row r="201" spans="1:8" x14ac:dyDescent="0.2">
      <c r="A201" s="126" t="s">
        <v>1063</v>
      </c>
      <c r="B201" s="112"/>
      <c r="C201" s="112"/>
      <c r="D201" s="112"/>
      <c r="E201" s="74"/>
      <c r="F201" s="74"/>
      <c r="G201" s="105"/>
      <c r="H201" s="105"/>
    </row>
    <row r="202" spans="1:8" ht="63.75" x14ac:dyDescent="0.2">
      <c r="A202" s="138" t="s">
        <v>445</v>
      </c>
      <c r="B202" s="91" t="s">
        <v>446</v>
      </c>
      <c r="C202" s="91" t="s">
        <v>404</v>
      </c>
      <c r="D202" s="91" t="s">
        <v>405</v>
      </c>
      <c r="E202" s="74">
        <v>593101.08536000003</v>
      </c>
      <c r="F202" s="74">
        <v>205465.34727999999</v>
      </c>
      <c r="G202" s="106"/>
      <c r="H202" s="106"/>
    </row>
    <row r="203" spans="1:8" ht="25.5" x14ac:dyDescent="0.2">
      <c r="A203" s="138" t="s">
        <v>447</v>
      </c>
      <c r="B203" s="93" t="s">
        <v>448</v>
      </c>
      <c r="C203" s="93" t="s">
        <v>404</v>
      </c>
      <c r="D203" s="93" t="s">
        <v>405</v>
      </c>
      <c r="E203" s="74">
        <v>146298.07749</v>
      </c>
      <c r="F203" s="74">
        <v>25518.581449999998</v>
      </c>
      <c r="G203" s="104"/>
      <c r="H203" s="104"/>
    </row>
    <row r="204" spans="1:8" ht="51" x14ac:dyDescent="0.2">
      <c r="A204" s="138" t="s">
        <v>449</v>
      </c>
      <c r="B204" s="93" t="s">
        <v>450</v>
      </c>
      <c r="C204" s="93" t="s">
        <v>404</v>
      </c>
      <c r="D204" s="93" t="s">
        <v>405</v>
      </c>
      <c r="E204" s="74">
        <v>3050499.0081100003</v>
      </c>
      <c r="F204" s="74">
        <v>1758022.21994</v>
      </c>
      <c r="G204" s="104"/>
      <c r="H204" s="104"/>
    </row>
    <row r="205" spans="1:8" x14ac:dyDescent="0.2">
      <c r="A205" s="138" t="s">
        <v>451</v>
      </c>
      <c r="B205" s="93" t="s">
        <v>452</v>
      </c>
      <c r="C205" s="93" t="s">
        <v>404</v>
      </c>
      <c r="D205" s="93" t="s">
        <v>453</v>
      </c>
      <c r="E205" s="74">
        <v>6310032.9348200001</v>
      </c>
      <c r="F205" s="74">
        <v>3075440.5125700003</v>
      </c>
      <c r="G205" s="104"/>
      <c r="H205" s="104"/>
    </row>
    <row r="206" spans="1:8" x14ac:dyDescent="0.2">
      <c r="A206" s="138" t="s">
        <v>454</v>
      </c>
      <c r="B206" s="93" t="s">
        <v>455</v>
      </c>
      <c r="C206" s="93" t="s">
        <v>404</v>
      </c>
      <c r="D206" s="93" t="s">
        <v>456</v>
      </c>
      <c r="E206" s="74">
        <v>326505</v>
      </c>
      <c r="F206" s="74">
        <v>325205</v>
      </c>
      <c r="G206" s="104"/>
      <c r="H206" s="104"/>
    </row>
    <row r="207" spans="1:8" ht="38.25" x14ac:dyDescent="0.2">
      <c r="A207" s="138" t="s">
        <v>457</v>
      </c>
      <c r="B207" s="93" t="s">
        <v>458</v>
      </c>
      <c r="C207" s="93" t="s">
        <v>404</v>
      </c>
      <c r="D207" s="93" t="s">
        <v>405</v>
      </c>
      <c r="E207" s="74">
        <v>662852.19900999998</v>
      </c>
      <c r="F207" s="74">
        <v>252383.10883000001</v>
      </c>
      <c r="G207" s="104"/>
      <c r="H207" s="104"/>
    </row>
    <row r="208" spans="1:8" ht="38.25" x14ac:dyDescent="0.2">
      <c r="A208" s="138" t="s">
        <v>898</v>
      </c>
      <c r="B208" s="93" t="s">
        <v>899</v>
      </c>
      <c r="C208" s="93" t="s">
        <v>404</v>
      </c>
      <c r="D208" s="93" t="s">
        <v>405</v>
      </c>
      <c r="E208" s="74">
        <v>21982.022570000001</v>
      </c>
      <c r="F208" s="74">
        <v>11382.022570000001</v>
      </c>
      <c r="G208" s="104"/>
      <c r="H208" s="104"/>
    </row>
    <row r="209" spans="1:8" ht="25.5" x14ac:dyDescent="0.2">
      <c r="A209" s="138" t="s">
        <v>1064</v>
      </c>
      <c r="B209" s="93" t="s">
        <v>459</v>
      </c>
      <c r="C209" s="93" t="s">
        <v>404</v>
      </c>
      <c r="D209" s="93" t="s">
        <v>405</v>
      </c>
      <c r="E209" s="74">
        <v>97954.085560000007</v>
      </c>
      <c r="F209" s="74">
        <v>26966.345239999999</v>
      </c>
      <c r="G209" s="104"/>
      <c r="H209" s="104"/>
    </row>
    <row r="210" spans="1:8" x14ac:dyDescent="0.2">
      <c r="A210" s="137" t="s">
        <v>460</v>
      </c>
      <c r="B210" s="95" t="s">
        <v>461</v>
      </c>
      <c r="C210" s="87" t="s">
        <v>404</v>
      </c>
      <c r="D210" s="87" t="s">
        <v>405</v>
      </c>
      <c r="E210" s="75">
        <v>2086470.77468</v>
      </c>
      <c r="F210" s="75">
        <v>943275.20903999999</v>
      </c>
      <c r="G210" s="104"/>
      <c r="H210" s="104"/>
    </row>
    <row r="211" spans="1:8" x14ac:dyDescent="0.2">
      <c r="A211" s="126" t="s">
        <v>1063</v>
      </c>
      <c r="B211" s="112"/>
      <c r="C211" s="112"/>
      <c r="D211" s="112"/>
      <c r="E211" s="74"/>
      <c r="F211" s="74"/>
      <c r="G211" s="105"/>
      <c r="H211" s="105"/>
    </row>
    <row r="212" spans="1:8" ht="38.25" x14ac:dyDescent="0.2">
      <c r="A212" s="138" t="s">
        <v>1065</v>
      </c>
      <c r="B212" s="91" t="s">
        <v>462</v>
      </c>
      <c r="C212" s="91" t="s">
        <v>404</v>
      </c>
      <c r="D212" s="91" t="s">
        <v>463</v>
      </c>
      <c r="E212" s="74">
        <v>235634.01764999999</v>
      </c>
      <c r="F212" s="74">
        <v>147318.33496000001</v>
      </c>
      <c r="G212" s="106"/>
      <c r="H212" s="106"/>
    </row>
    <row r="213" spans="1:8" ht="25.5" x14ac:dyDescent="0.2">
      <c r="A213" s="138" t="s">
        <v>464</v>
      </c>
      <c r="B213" s="92" t="s">
        <v>465</v>
      </c>
      <c r="C213" s="93" t="s">
        <v>404</v>
      </c>
      <c r="D213" s="93" t="s">
        <v>463</v>
      </c>
      <c r="E213" s="74">
        <v>907432.61229999992</v>
      </c>
      <c r="F213" s="74">
        <v>405359.51845999999</v>
      </c>
      <c r="G213" s="104"/>
      <c r="H213" s="104"/>
    </row>
    <row r="214" spans="1:8" ht="63.75" x14ac:dyDescent="0.2">
      <c r="A214" s="138" t="s">
        <v>466</v>
      </c>
      <c r="B214" s="92" t="s">
        <v>467</v>
      </c>
      <c r="C214" s="93" t="s">
        <v>404</v>
      </c>
      <c r="D214" s="93" t="s">
        <v>405</v>
      </c>
      <c r="E214" s="74">
        <v>698790.00339999993</v>
      </c>
      <c r="F214" s="74">
        <v>290700.30301999999</v>
      </c>
      <c r="G214" s="104"/>
      <c r="H214" s="104"/>
    </row>
    <row r="215" spans="1:8" ht="25.5" x14ac:dyDescent="0.2">
      <c r="A215" s="138" t="s">
        <v>468</v>
      </c>
      <c r="B215" s="92" t="s">
        <v>469</v>
      </c>
      <c r="C215" s="93" t="s">
        <v>404</v>
      </c>
      <c r="D215" s="93" t="s">
        <v>405</v>
      </c>
      <c r="E215" s="74">
        <v>244614.14133000001</v>
      </c>
      <c r="F215" s="74">
        <v>99897.052599999995</v>
      </c>
      <c r="G215" s="104"/>
      <c r="H215" s="104"/>
    </row>
    <row r="216" spans="1:8" ht="38.25" x14ac:dyDescent="0.2">
      <c r="A216" s="117" t="s">
        <v>470</v>
      </c>
      <c r="B216" s="95" t="s">
        <v>471</v>
      </c>
      <c r="C216" s="87" t="s">
        <v>404</v>
      </c>
      <c r="D216" s="87" t="s">
        <v>405</v>
      </c>
      <c r="E216" s="75">
        <v>18237343.061140001</v>
      </c>
      <c r="F216" s="75">
        <v>13051646.547180001</v>
      </c>
      <c r="G216" s="104"/>
      <c r="H216" s="104"/>
    </row>
    <row r="217" spans="1:8" x14ac:dyDescent="0.2">
      <c r="A217" s="126" t="s">
        <v>1063</v>
      </c>
      <c r="B217" s="113"/>
      <c r="C217" s="112"/>
      <c r="D217" s="112"/>
      <c r="E217" s="74"/>
      <c r="F217" s="74"/>
      <c r="G217" s="105"/>
      <c r="H217" s="105"/>
    </row>
    <row r="218" spans="1:8" x14ac:dyDescent="0.2">
      <c r="A218" s="139" t="s">
        <v>472</v>
      </c>
      <c r="B218" s="90" t="s">
        <v>473</v>
      </c>
      <c r="C218" s="91" t="s">
        <v>660</v>
      </c>
      <c r="D218" s="91" t="s">
        <v>405</v>
      </c>
      <c r="E218" s="74">
        <v>10608628.247540001</v>
      </c>
      <c r="F218" s="74">
        <v>7392439.9849799993</v>
      </c>
      <c r="G218" s="106"/>
      <c r="H218" s="106"/>
    </row>
    <row r="219" spans="1:8" x14ac:dyDescent="0.2">
      <c r="A219" s="123" t="s">
        <v>1055</v>
      </c>
      <c r="B219" s="92" t="s">
        <v>474</v>
      </c>
      <c r="C219" s="93" t="s">
        <v>660</v>
      </c>
      <c r="D219" s="93" t="s">
        <v>405</v>
      </c>
      <c r="E219" s="74">
        <v>9998126.0850000009</v>
      </c>
      <c r="F219" s="74">
        <v>6968248.39573</v>
      </c>
      <c r="G219" s="104"/>
      <c r="H219" s="104"/>
    </row>
    <row r="220" spans="1:8" x14ac:dyDescent="0.2">
      <c r="A220" s="126" t="s">
        <v>475</v>
      </c>
      <c r="B220" s="92" t="s">
        <v>476</v>
      </c>
      <c r="C220" s="93" t="s">
        <v>645</v>
      </c>
      <c r="D220" s="93" t="s">
        <v>405</v>
      </c>
      <c r="E220" s="74">
        <v>1336410.5495</v>
      </c>
      <c r="F220" s="74">
        <v>883338.97208000009</v>
      </c>
      <c r="G220" s="104"/>
      <c r="H220" s="104"/>
    </row>
    <row r="221" spans="1:8" x14ac:dyDescent="0.2">
      <c r="A221" s="123" t="s">
        <v>1055</v>
      </c>
      <c r="B221" s="92" t="s">
        <v>477</v>
      </c>
      <c r="C221" s="93" t="s">
        <v>645</v>
      </c>
      <c r="D221" s="93" t="s">
        <v>405</v>
      </c>
      <c r="E221" s="74">
        <v>1279291.8495</v>
      </c>
      <c r="F221" s="74">
        <v>845079.49624999997</v>
      </c>
      <c r="G221" s="104"/>
      <c r="H221" s="104"/>
    </row>
    <row r="222" spans="1:8" x14ac:dyDescent="0.2">
      <c r="A222" s="126" t="s">
        <v>478</v>
      </c>
      <c r="B222" s="92" t="s">
        <v>479</v>
      </c>
      <c r="C222" s="93" t="s">
        <v>650</v>
      </c>
      <c r="D222" s="93" t="s">
        <v>405</v>
      </c>
      <c r="E222" s="74">
        <v>2855036.38625</v>
      </c>
      <c r="F222" s="74">
        <v>2364948.04452</v>
      </c>
      <c r="G222" s="104"/>
      <c r="H222" s="104"/>
    </row>
    <row r="223" spans="1:8" x14ac:dyDescent="0.2">
      <c r="A223" s="123" t="s">
        <v>1055</v>
      </c>
      <c r="B223" s="92" t="s">
        <v>480</v>
      </c>
      <c r="C223" s="93" t="s">
        <v>650</v>
      </c>
      <c r="D223" s="93" t="s">
        <v>405</v>
      </c>
      <c r="E223" s="74">
        <v>2855036.38625</v>
      </c>
      <c r="F223" s="74">
        <v>2364948.04452</v>
      </c>
      <c r="G223" s="104"/>
      <c r="H223" s="104"/>
    </row>
    <row r="224" spans="1:8" x14ac:dyDescent="0.2">
      <c r="A224" s="126" t="s">
        <v>481</v>
      </c>
      <c r="B224" s="92" t="s">
        <v>482</v>
      </c>
      <c r="C224" s="93" t="s">
        <v>545</v>
      </c>
      <c r="D224" s="93" t="s">
        <v>405</v>
      </c>
      <c r="E224" s="74">
        <v>1192438.58571</v>
      </c>
      <c r="F224" s="74">
        <v>861419.13019000005</v>
      </c>
      <c r="G224" s="104"/>
      <c r="H224" s="104"/>
    </row>
    <row r="225" spans="1:8" x14ac:dyDescent="0.2">
      <c r="A225" s="123" t="s">
        <v>1055</v>
      </c>
      <c r="B225" s="92" t="s">
        <v>483</v>
      </c>
      <c r="C225" s="93" t="s">
        <v>545</v>
      </c>
      <c r="D225" s="93" t="s">
        <v>405</v>
      </c>
      <c r="E225" s="74">
        <v>1186810.34301</v>
      </c>
      <c r="F225" s="74">
        <v>857608.23605999991</v>
      </c>
      <c r="G225" s="104"/>
      <c r="H225" s="104"/>
    </row>
    <row r="226" spans="1:8" x14ac:dyDescent="0.2">
      <c r="A226" s="126" t="s">
        <v>484</v>
      </c>
      <c r="B226" s="92" t="s">
        <v>485</v>
      </c>
      <c r="C226" s="93" t="s">
        <v>486</v>
      </c>
      <c r="D226" s="93" t="s">
        <v>405</v>
      </c>
      <c r="E226" s="74">
        <v>489606.71872</v>
      </c>
      <c r="F226" s="74">
        <v>332496.84175999998</v>
      </c>
      <c r="G226" s="104"/>
      <c r="H226" s="104"/>
    </row>
    <row r="227" spans="1:8" x14ac:dyDescent="0.2">
      <c r="A227" s="123" t="s">
        <v>1055</v>
      </c>
      <c r="B227" s="92" t="s">
        <v>487</v>
      </c>
      <c r="C227" s="93" t="s">
        <v>486</v>
      </c>
      <c r="D227" s="93" t="s">
        <v>405</v>
      </c>
      <c r="E227" s="74">
        <v>489269.10172000004</v>
      </c>
      <c r="F227" s="74">
        <v>332332.63143000001</v>
      </c>
      <c r="G227" s="104"/>
      <c r="H227" s="104"/>
    </row>
    <row r="228" spans="1:8" x14ac:dyDescent="0.2">
      <c r="A228" s="126" t="s">
        <v>488</v>
      </c>
      <c r="B228" s="92" t="s">
        <v>489</v>
      </c>
      <c r="C228" s="93" t="s">
        <v>404</v>
      </c>
      <c r="D228" s="93" t="s">
        <v>405</v>
      </c>
      <c r="E228" s="74">
        <v>1755222.57342</v>
      </c>
      <c r="F228" s="74">
        <v>1217003.5736500002</v>
      </c>
      <c r="G228" s="104"/>
      <c r="H228" s="104"/>
    </row>
    <row r="229" spans="1:8" x14ac:dyDescent="0.2">
      <c r="A229" s="123" t="s">
        <v>1055</v>
      </c>
      <c r="B229" s="92" t="s">
        <v>490</v>
      </c>
      <c r="C229" s="93" t="s">
        <v>404</v>
      </c>
      <c r="D229" s="93" t="s">
        <v>405</v>
      </c>
      <c r="E229" s="74">
        <v>878406.75510000007</v>
      </c>
      <c r="F229" s="74">
        <v>611988.32770999998</v>
      </c>
      <c r="G229" s="104"/>
      <c r="H229" s="104"/>
    </row>
    <row r="230" spans="1:8" ht="38.25" x14ac:dyDescent="0.2">
      <c r="A230" s="117" t="s">
        <v>491</v>
      </c>
      <c r="B230" s="95" t="s">
        <v>492</v>
      </c>
      <c r="C230" s="87" t="s">
        <v>404</v>
      </c>
      <c r="D230" s="87" t="s">
        <v>405</v>
      </c>
      <c r="E230" s="75">
        <v>5577640.9802700002</v>
      </c>
      <c r="F230" s="75">
        <v>3882963.6373000001</v>
      </c>
      <c r="G230" s="104"/>
      <c r="H230" s="104"/>
    </row>
    <row r="231" spans="1:8" x14ac:dyDescent="0.2">
      <c r="A231" s="126" t="s">
        <v>1063</v>
      </c>
      <c r="B231" s="113"/>
      <c r="C231" s="112"/>
      <c r="D231" s="112"/>
      <c r="E231" s="74">
        <v>0</v>
      </c>
      <c r="F231" s="74">
        <v>0</v>
      </c>
      <c r="G231" s="105"/>
      <c r="H231" s="105"/>
    </row>
    <row r="232" spans="1:8" x14ac:dyDescent="0.2">
      <c r="A232" s="139" t="s">
        <v>493</v>
      </c>
      <c r="B232" s="90" t="s">
        <v>494</v>
      </c>
      <c r="C232" s="91" t="s">
        <v>660</v>
      </c>
      <c r="D232" s="91" t="s">
        <v>405</v>
      </c>
      <c r="E232" s="74">
        <v>3237229.5062100003</v>
      </c>
      <c r="F232" s="74">
        <v>2185564.5169000002</v>
      </c>
      <c r="G232" s="106"/>
      <c r="H232" s="106"/>
    </row>
    <row r="233" spans="1:8" x14ac:dyDescent="0.2">
      <c r="A233" s="123" t="s">
        <v>1055</v>
      </c>
      <c r="B233" s="92" t="s">
        <v>495</v>
      </c>
      <c r="C233" s="93" t="s">
        <v>660</v>
      </c>
      <c r="D233" s="93" t="s">
        <v>405</v>
      </c>
      <c r="E233" s="74">
        <v>3041608.38613</v>
      </c>
      <c r="F233" s="74">
        <v>2053087.29186</v>
      </c>
      <c r="G233" s="104"/>
      <c r="H233" s="104"/>
    </row>
    <row r="234" spans="1:8" x14ac:dyDescent="0.2">
      <c r="A234" s="126" t="s">
        <v>475</v>
      </c>
      <c r="B234" s="92" t="s">
        <v>496</v>
      </c>
      <c r="C234" s="93" t="s">
        <v>645</v>
      </c>
      <c r="D234" s="93" t="s">
        <v>405</v>
      </c>
      <c r="E234" s="74">
        <v>414190.89202999999</v>
      </c>
      <c r="F234" s="74">
        <v>254354.26774000001</v>
      </c>
      <c r="G234" s="104"/>
      <c r="H234" s="104"/>
    </row>
    <row r="235" spans="1:8" x14ac:dyDescent="0.2">
      <c r="A235" s="123" t="s">
        <v>1055</v>
      </c>
      <c r="B235" s="92" t="s">
        <v>497</v>
      </c>
      <c r="C235" s="93" t="s">
        <v>645</v>
      </c>
      <c r="D235" s="93" t="s">
        <v>405</v>
      </c>
      <c r="E235" s="74">
        <v>396844.59443</v>
      </c>
      <c r="F235" s="74">
        <v>242761.75181000002</v>
      </c>
      <c r="G235" s="104"/>
      <c r="H235" s="104"/>
    </row>
    <row r="236" spans="1:8" x14ac:dyDescent="0.2">
      <c r="A236" s="126" t="s">
        <v>478</v>
      </c>
      <c r="B236" s="92" t="s">
        <v>498</v>
      </c>
      <c r="C236" s="93" t="s">
        <v>650</v>
      </c>
      <c r="D236" s="93" t="s">
        <v>405</v>
      </c>
      <c r="E236" s="74">
        <v>865770.73097000003</v>
      </c>
      <c r="F236" s="74">
        <v>715458.94932000001</v>
      </c>
      <c r="G236" s="104"/>
      <c r="H236" s="104"/>
    </row>
    <row r="237" spans="1:8" x14ac:dyDescent="0.2">
      <c r="A237" s="123" t="s">
        <v>1055</v>
      </c>
      <c r="B237" s="92" t="s">
        <v>499</v>
      </c>
      <c r="C237" s="93" t="s">
        <v>650</v>
      </c>
      <c r="D237" s="93" t="s">
        <v>405</v>
      </c>
      <c r="E237" s="74">
        <v>865770.73097000003</v>
      </c>
      <c r="F237" s="74">
        <v>715458.94932000001</v>
      </c>
      <c r="G237" s="104"/>
      <c r="H237" s="104"/>
    </row>
    <row r="238" spans="1:8" x14ac:dyDescent="0.2">
      <c r="A238" s="126" t="s">
        <v>481</v>
      </c>
      <c r="B238" s="92" t="s">
        <v>500</v>
      </c>
      <c r="C238" s="93" t="s">
        <v>545</v>
      </c>
      <c r="D238" s="93" t="s">
        <v>405</v>
      </c>
      <c r="E238" s="74">
        <v>369426.31673000002</v>
      </c>
      <c r="F238" s="74">
        <v>260603.41188</v>
      </c>
      <c r="G238" s="104"/>
      <c r="H238" s="104"/>
    </row>
    <row r="239" spans="1:8" x14ac:dyDescent="0.2">
      <c r="A239" s="123" t="s">
        <v>1055</v>
      </c>
      <c r="B239" s="92" t="s">
        <v>501</v>
      </c>
      <c r="C239" s="93" t="s">
        <v>545</v>
      </c>
      <c r="D239" s="93" t="s">
        <v>405</v>
      </c>
      <c r="E239" s="74">
        <v>367734.15743000002</v>
      </c>
      <c r="F239" s="74">
        <v>259463.38905</v>
      </c>
      <c r="G239" s="104"/>
      <c r="H239" s="104"/>
    </row>
    <row r="240" spans="1:8" x14ac:dyDescent="0.2">
      <c r="A240" s="126" t="s">
        <v>484</v>
      </c>
      <c r="B240" s="92" t="s">
        <v>502</v>
      </c>
      <c r="C240" s="93" t="s">
        <v>486</v>
      </c>
      <c r="D240" s="93" t="s">
        <v>405</v>
      </c>
      <c r="E240" s="74">
        <v>150616.13341000001</v>
      </c>
      <c r="F240" s="74">
        <v>98907.648829999991</v>
      </c>
      <c r="G240" s="104"/>
      <c r="H240" s="104"/>
    </row>
    <row r="241" spans="1:8" x14ac:dyDescent="0.2">
      <c r="A241" s="123" t="s">
        <v>1055</v>
      </c>
      <c r="B241" s="92" t="s">
        <v>503</v>
      </c>
      <c r="C241" s="93" t="s">
        <v>486</v>
      </c>
      <c r="D241" s="93" t="s">
        <v>405</v>
      </c>
      <c r="E241" s="74">
        <v>150514.41540999999</v>
      </c>
      <c r="F241" s="74">
        <v>98859.869310000009</v>
      </c>
      <c r="G241" s="104"/>
      <c r="H241" s="104"/>
    </row>
    <row r="242" spans="1:8" x14ac:dyDescent="0.2">
      <c r="A242" s="126" t="s">
        <v>488</v>
      </c>
      <c r="B242" s="92" t="s">
        <v>504</v>
      </c>
      <c r="C242" s="93" t="s">
        <v>404</v>
      </c>
      <c r="D242" s="93" t="s">
        <v>405</v>
      </c>
      <c r="E242" s="74">
        <v>540407.40091999993</v>
      </c>
      <c r="F242" s="74">
        <v>368074.84262999997</v>
      </c>
      <c r="G242" s="104"/>
      <c r="H242" s="104"/>
    </row>
    <row r="243" spans="1:8" x14ac:dyDescent="0.2">
      <c r="A243" s="123" t="s">
        <v>1055</v>
      </c>
      <c r="B243" s="92" t="s">
        <v>505</v>
      </c>
      <c r="C243" s="93" t="s">
        <v>404</v>
      </c>
      <c r="D243" s="93" t="s">
        <v>405</v>
      </c>
      <c r="E243" s="74">
        <v>270871.49054999999</v>
      </c>
      <c r="F243" s="74">
        <v>181353.90202000001</v>
      </c>
      <c r="G243" s="104"/>
      <c r="H243" s="104"/>
    </row>
    <row r="244" spans="1:8" x14ac:dyDescent="0.2">
      <c r="A244" s="140" t="s">
        <v>1066</v>
      </c>
      <c r="B244" s="110" t="s">
        <v>1067</v>
      </c>
      <c r="C244" s="111" t="s">
        <v>404</v>
      </c>
      <c r="D244" s="111" t="s">
        <v>405</v>
      </c>
      <c r="E244" s="74">
        <v>143935.26458000002</v>
      </c>
      <c r="F244" s="74">
        <v>100242.84573999999</v>
      </c>
      <c r="G244" s="104"/>
      <c r="H244" s="104"/>
    </row>
    <row r="245" spans="1:8" x14ac:dyDescent="0.2">
      <c r="A245" s="123" t="s">
        <v>1068</v>
      </c>
      <c r="B245" s="88"/>
      <c r="C245" s="101"/>
      <c r="D245" s="101"/>
      <c r="E245" s="74">
        <v>0</v>
      </c>
      <c r="F245" s="74">
        <v>0</v>
      </c>
      <c r="G245" s="105"/>
      <c r="H245" s="105"/>
    </row>
    <row r="246" spans="1:8" x14ac:dyDescent="0.2">
      <c r="A246" s="123" t="s">
        <v>1069</v>
      </c>
      <c r="B246" s="92" t="s">
        <v>1070</v>
      </c>
      <c r="C246" s="93" t="s">
        <v>404</v>
      </c>
      <c r="D246" s="93" t="s">
        <v>405</v>
      </c>
      <c r="E246" s="74">
        <v>143935.26458000002</v>
      </c>
      <c r="F246" s="74">
        <v>100242.84573999999</v>
      </c>
      <c r="G246" s="104"/>
      <c r="H246" s="104"/>
    </row>
    <row r="247" spans="1:8" ht="25.5" x14ac:dyDescent="0.2">
      <c r="A247" s="137" t="s">
        <v>1071</v>
      </c>
      <c r="B247" s="87" t="s">
        <v>1072</v>
      </c>
      <c r="C247" s="87" t="s">
        <v>404</v>
      </c>
      <c r="D247" s="87" t="s">
        <v>405</v>
      </c>
      <c r="E247" s="75">
        <v>3511180.3609499997</v>
      </c>
      <c r="F247" s="75">
        <v>1960210.08311</v>
      </c>
      <c r="G247" s="104"/>
      <c r="H247" s="104"/>
    </row>
    <row r="248" spans="1:8" ht="38.25" x14ac:dyDescent="0.2">
      <c r="A248" s="137" t="s">
        <v>1073</v>
      </c>
      <c r="B248" s="95" t="s">
        <v>1074</v>
      </c>
      <c r="C248" s="87" t="s">
        <v>404</v>
      </c>
      <c r="D248" s="87" t="s">
        <v>405</v>
      </c>
      <c r="E248" s="75">
        <v>736684.98751000001</v>
      </c>
      <c r="F248" s="75">
        <v>311622.48105</v>
      </c>
      <c r="G248" s="104"/>
      <c r="H248" s="104"/>
    </row>
    <row r="249" spans="1:8" x14ac:dyDescent="0.2">
      <c r="A249" s="117" t="s">
        <v>1075</v>
      </c>
      <c r="B249" s="95" t="s">
        <v>1076</v>
      </c>
      <c r="C249" s="87" t="s">
        <v>404</v>
      </c>
      <c r="D249" s="87" t="s">
        <v>405</v>
      </c>
      <c r="E249" s="75">
        <v>26536196.502020001</v>
      </c>
      <c r="F249" s="75">
        <v>18673258.400389999</v>
      </c>
      <c r="G249" s="104"/>
      <c r="H249" s="104"/>
    </row>
    <row r="250" spans="1:8" x14ac:dyDescent="0.2">
      <c r="A250" s="123" t="s">
        <v>1063</v>
      </c>
      <c r="B250" s="113"/>
      <c r="C250" s="112"/>
      <c r="D250" s="112"/>
      <c r="E250" s="74"/>
      <c r="F250" s="74"/>
      <c r="G250" s="105"/>
      <c r="H250" s="105"/>
    </row>
    <row r="251" spans="1:8" x14ac:dyDescent="0.2">
      <c r="A251" s="139" t="s">
        <v>493</v>
      </c>
      <c r="B251" s="90" t="s">
        <v>1077</v>
      </c>
      <c r="C251" s="91" t="s">
        <v>660</v>
      </c>
      <c r="D251" s="91" t="s">
        <v>405</v>
      </c>
      <c r="E251" s="74">
        <v>10767571.9187</v>
      </c>
      <c r="F251" s="74">
        <v>7444380.4163999995</v>
      </c>
      <c r="G251" s="106"/>
      <c r="H251" s="106"/>
    </row>
    <row r="252" spans="1:8" x14ac:dyDescent="0.2">
      <c r="A252" s="123" t="s">
        <v>1055</v>
      </c>
      <c r="B252" s="92" t="s">
        <v>1078</v>
      </c>
      <c r="C252" s="93" t="s">
        <v>660</v>
      </c>
      <c r="D252" s="93" t="s">
        <v>405</v>
      </c>
      <c r="E252" s="74">
        <v>10162043.070660001</v>
      </c>
      <c r="F252" s="74">
        <v>7023566.0362499999</v>
      </c>
      <c r="G252" s="104"/>
      <c r="H252" s="104"/>
    </row>
    <row r="253" spans="1:8" x14ac:dyDescent="0.2">
      <c r="A253" s="139" t="s">
        <v>475</v>
      </c>
      <c r="B253" s="92" t="s">
        <v>1079</v>
      </c>
      <c r="C253" s="93" t="s">
        <v>645</v>
      </c>
      <c r="D253" s="93" t="s">
        <v>405</v>
      </c>
      <c r="E253" s="74">
        <v>1431683.59378</v>
      </c>
      <c r="F253" s="74">
        <v>921395.04720000003</v>
      </c>
      <c r="G253" s="104"/>
      <c r="H253" s="104"/>
    </row>
    <row r="254" spans="1:8" x14ac:dyDescent="0.2">
      <c r="A254" s="123" t="s">
        <v>1055</v>
      </c>
      <c r="B254" s="92" t="s">
        <v>1080</v>
      </c>
      <c r="C254" s="93" t="s">
        <v>645</v>
      </c>
      <c r="D254" s="93" t="s">
        <v>405</v>
      </c>
      <c r="E254" s="74">
        <v>1374601.36014</v>
      </c>
      <c r="F254" s="74">
        <v>882525.13650000002</v>
      </c>
      <c r="G254" s="104"/>
      <c r="H254" s="104"/>
    </row>
    <row r="255" spans="1:8" x14ac:dyDescent="0.2">
      <c r="A255" s="126" t="s">
        <v>478</v>
      </c>
      <c r="B255" s="92" t="s">
        <v>1081</v>
      </c>
      <c r="C255" s="93" t="s">
        <v>650</v>
      </c>
      <c r="D255" s="93" t="s">
        <v>405</v>
      </c>
      <c r="E255" s="74">
        <v>10425283.69077</v>
      </c>
      <c r="F255" s="74">
        <v>7603648.4256800003</v>
      </c>
      <c r="G255" s="104"/>
      <c r="H255" s="104"/>
    </row>
    <row r="256" spans="1:8" x14ac:dyDescent="0.2">
      <c r="A256" s="123" t="s">
        <v>1055</v>
      </c>
      <c r="B256" s="92" t="s">
        <v>1082</v>
      </c>
      <c r="C256" s="93" t="s">
        <v>650</v>
      </c>
      <c r="D256" s="93" t="s">
        <v>405</v>
      </c>
      <c r="E256" s="74">
        <v>10425283.69077</v>
      </c>
      <c r="F256" s="74">
        <v>7603648.4256800003</v>
      </c>
      <c r="G256" s="104"/>
      <c r="H256" s="104"/>
    </row>
    <row r="257" spans="1:8" x14ac:dyDescent="0.2">
      <c r="A257" s="126" t="s">
        <v>481</v>
      </c>
      <c r="B257" s="92" t="s">
        <v>1083</v>
      </c>
      <c r="C257" s="93" t="s">
        <v>545</v>
      </c>
      <c r="D257" s="93" t="s">
        <v>405</v>
      </c>
      <c r="E257" s="74">
        <v>1272274.58605</v>
      </c>
      <c r="F257" s="74">
        <v>910329.92982000008</v>
      </c>
      <c r="G257" s="104"/>
      <c r="H257" s="104"/>
    </row>
    <row r="258" spans="1:8" x14ac:dyDescent="0.2">
      <c r="A258" s="123" t="s">
        <v>1055</v>
      </c>
      <c r="B258" s="92" t="s">
        <v>1084</v>
      </c>
      <c r="C258" s="93" t="s">
        <v>545</v>
      </c>
      <c r="D258" s="93" t="s">
        <v>405</v>
      </c>
      <c r="E258" s="74">
        <v>1266646.34335</v>
      </c>
      <c r="F258" s="74">
        <v>906519.03569000005</v>
      </c>
      <c r="G258" s="104"/>
      <c r="H258" s="104"/>
    </row>
    <row r="259" spans="1:8" x14ac:dyDescent="0.2">
      <c r="A259" s="126" t="s">
        <v>484</v>
      </c>
      <c r="B259" s="92" t="s">
        <v>1085</v>
      </c>
      <c r="C259" s="93" t="s">
        <v>486</v>
      </c>
      <c r="D259" s="93" t="s">
        <v>405</v>
      </c>
      <c r="E259" s="74">
        <v>576597.60958000005</v>
      </c>
      <c r="F259" s="74">
        <v>379874.23985000001</v>
      </c>
      <c r="G259" s="104"/>
      <c r="H259" s="104"/>
    </row>
    <row r="260" spans="1:8" x14ac:dyDescent="0.2">
      <c r="A260" s="123" t="s">
        <v>1055</v>
      </c>
      <c r="B260" s="92" t="s">
        <v>1086</v>
      </c>
      <c r="C260" s="93" t="s">
        <v>486</v>
      </c>
      <c r="D260" s="93" t="s">
        <v>405</v>
      </c>
      <c r="E260" s="74">
        <v>576259.99258000008</v>
      </c>
      <c r="F260" s="74">
        <v>379710.02951999998</v>
      </c>
      <c r="G260" s="104"/>
      <c r="H260" s="104"/>
    </row>
    <row r="261" spans="1:8" x14ac:dyDescent="0.2">
      <c r="A261" s="126" t="s">
        <v>488</v>
      </c>
      <c r="B261" s="92" t="s">
        <v>1087</v>
      </c>
      <c r="C261" s="93" t="s">
        <v>404</v>
      </c>
      <c r="D261" s="93" t="s">
        <v>405</v>
      </c>
      <c r="E261" s="74">
        <v>2062785.10314</v>
      </c>
      <c r="F261" s="74">
        <v>1413630.3414400001</v>
      </c>
      <c r="G261" s="104"/>
      <c r="H261" s="104"/>
    </row>
    <row r="262" spans="1:8" x14ac:dyDescent="0.2">
      <c r="A262" s="123" t="s">
        <v>1055</v>
      </c>
      <c r="B262" s="92" t="s">
        <v>1088</v>
      </c>
      <c r="C262" s="93" t="s">
        <v>404</v>
      </c>
      <c r="D262" s="93" t="s">
        <v>405</v>
      </c>
      <c r="E262" s="74">
        <v>1186010.05718</v>
      </c>
      <c r="F262" s="74">
        <v>808615.09540999995</v>
      </c>
      <c r="G262" s="104"/>
      <c r="H262" s="104"/>
    </row>
    <row r="263" spans="1:8" ht="38.25" x14ac:dyDescent="0.2">
      <c r="A263" s="117" t="s">
        <v>491</v>
      </c>
      <c r="B263" s="95" t="s">
        <v>1089</v>
      </c>
      <c r="C263" s="87" t="s">
        <v>404</v>
      </c>
      <c r="D263" s="87" t="s">
        <v>405</v>
      </c>
      <c r="E263" s="75">
        <v>8102649.2317399997</v>
      </c>
      <c r="F263" s="75">
        <v>5470587.1868999992</v>
      </c>
      <c r="G263" s="104"/>
      <c r="H263" s="104"/>
    </row>
    <row r="264" spans="1:8" x14ac:dyDescent="0.2">
      <c r="A264" s="123" t="s">
        <v>1063</v>
      </c>
      <c r="B264" s="113"/>
      <c r="C264" s="112"/>
      <c r="D264" s="112"/>
      <c r="E264" s="74">
        <v>0</v>
      </c>
      <c r="F264" s="74">
        <v>0</v>
      </c>
      <c r="G264" s="105"/>
      <c r="H264" s="105"/>
    </row>
    <row r="265" spans="1:8" x14ac:dyDescent="0.2">
      <c r="A265" s="126" t="s">
        <v>493</v>
      </c>
      <c r="B265" s="90" t="s">
        <v>1090</v>
      </c>
      <c r="C265" s="91" t="s">
        <v>660</v>
      </c>
      <c r="D265" s="91" t="s">
        <v>405</v>
      </c>
      <c r="E265" s="74">
        <v>3286443.9633899997</v>
      </c>
      <c r="F265" s="74">
        <v>2200009.99064</v>
      </c>
      <c r="G265" s="106"/>
      <c r="H265" s="106"/>
    </row>
    <row r="266" spans="1:8" x14ac:dyDescent="0.2">
      <c r="A266" s="123" t="s">
        <v>1055</v>
      </c>
      <c r="B266" s="92" t="s">
        <v>1091</v>
      </c>
      <c r="C266" s="93" t="s">
        <v>660</v>
      </c>
      <c r="D266" s="93" t="s">
        <v>405</v>
      </c>
      <c r="E266" s="74">
        <v>3092324.8163100001</v>
      </c>
      <c r="F266" s="74">
        <v>2068452.2875299999</v>
      </c>
      <c r="G266" s="104"/>
      <c r="H266" s="104"/>
    </row>
    <row r="267" spans="1:8" x14ac:dyDescent="0.2">
      <c r="A267" s="126" t="s">
        <v>475</v>
      </c>
      <c r="B267" s="92" t="s">
        <v>1092</v>
      </c>
      <c r="C267" s="93" t="s">
        <v>645</v>
      </c>
      <c r="D267" s="93" t="s">
        <v>405</v>
      </c>
      <c r="E267" s="74">
        <v>450193.94180999999</v>
      </c>
      <c r="F267" s="74">
        <v>267241.23181999999</v>
      </c>
      <c r="G267" s="104"/>
      <c r="H267" s="104"/>
    </row>
    <row r="268" spans="1:8" x14ac:dyDescent="0.2">
      <c r="A268" s="123" t="s">
        <v>1055</v>
      </c>
      <c r="B268" s="92" t="s">
        <v>1093</v>
      </c>
      <c r="C268" s="93" t="s">
        <v>645</v>
      </c>
      <c r="D268" s="93" t="s">
        <v>405</v>
      </c>
      <c r="E268" s="74">
        <v>432814.4106</v>
      </c>
      <c r="F268" s="74">
        <v>255470.87593000001</v>
      </c>
      <c r="G268" s="104"/>
      <c r="H268" s="104"/>
    </row>
    <row r="269" spans="1:8" x14ac:dyDescent="0.2">
      <c r="A269" s="126" t="s">
        <v>478</v>
      </c>
      <c r="B269" s="92" t="s">
        <v>1094</v>
      </c>
      <c r="C269" s="93" t="s">
        <v>650</v>
      </c>
      <c r="D269" s="93" t="s">
        <v>405</v>
      </c>
      <c r="E269" s="74">
        <v>3164062.2417100002</v>
      </c>
      <c r="F269" s="74">
        <v>2193602.10396</v>
      </c>
      <c r="G269" s="104"/>
      <c r="H269" s="104"/>
    </row>
    <row r="270" spans="1:8" x14ac:dyDescent="0.2">
      <c r="A270" s="123" t="s">
        <v>1055</v>
      </c>
      <c r="B270" s="92" t="s">
        <v>1095</v>
      </c>
      <c r="C270" s="93" t="s">
        <v>650</v>
      </c>
      <c r="D270" s="93" t="s">
        <v>405</v>
      </c>
      <c r="E270" s="74">
        <v>3164062.2417100002</v>
      </c>
      <c r="F270" s="74">
        <v>2193602.10396</v>
      </c>
      <c r="G270" s="104"/>
      <c r="H270" s="104"/>
    </row>
    <row r="271" spans="1:8" x14ac:dyDescent="0.2">
      <c r="A271" s="126" t="s">
        <v>481</v>
      </c>
      <c r="B271" s="92" t="s">
        <v>1096</v>
      </c>
      <c r="C271" s="93" t="s">
        <v>545</v>
      </c>
      <c r="D271" s="93" t="s">
        <v>405</v>
      </c>
      <c r="E271" s="74">
        <v>393165.42202</v>
      </c>
      <c r="F271" s="74">
        <v>274657.87402999995</v>
      </c>
      <c r="G271" s="104"/>
      <c r="H271" s="104"/>
    </row>
    <row r="272" spans="1:8" x14ac:dyDescent="0.2">
      <c r="A272" s="123" t="s">
        <v>1055</v>
      </c>
      <c r="B272" s="92" t="s">
        <v>1097</v>
      </c>
      <c r="C272" s="93" t="s">
        <v>545</v>
      </c>
      <c r="D272" s="93" t="s">
        <v>405</v>
      </c>
      <c r="E272" s="74">
        <v>391473.26272000006</v>
      </c>
      <c r="F272" s="74">
        <v>273517.85119999998</v>
      </c>
      <c r="G272" s="104"/>
      <c r="H272" s="104"/>
    </row>
    <row r="273" spans="1:8" x14ac:dyDescent="0.2">
      <c r="A273" s="126" t="s">
        <v>484</v>
      </c>
      <c r="B273" s="92" t="s">
        <v>1098</v>
      </c>
      <c r="C273" s="93" t="s">
        <v>486</v>
      </c>
      <c r="D273" s="93" t="s">
        <v>405</v>
      </c>
      <c r="E273" s="74">
        <v>175900.24309</v>
      </c>
      <c r="F273" s="74">
        <v>111970.30464</v>
      </c>
      <c r="G273" s="104"/>
      <c r="H273" s="104"/>
    </row>
    <row r="274" spans="1:8" x14ac:dyDescent="0.2">
      <c r="A274" s="123" t="s">
        <v>1055</v>
      </c>
      <c r="B274" s="92" t="s">
        <v>1099</v>
      </c>
      <c r="C274" s="93" t="s">
        <v>486</v>
      </c>
      <c r="D274" s="93" t="s">
        <v>405</v>
      </c>
      <c r="E274" s="74">
        <v>175798.52509000001</v>
      </c>
      <c r="F274" s="74">
        <v>111922.52512000001</v>
      </c>
      <c r="G274" s="104"/>
      <c r="H274" s="104"/>
    </row>
    <row r="275" spans="1:8" x14ac:dyDescent="0.2">
      <c r="A275" s="126" t="s">
        <v>488</v>
      </c>
      <c r="B275" s="92" t="s">
        <v>1100</v>
      </c>
      <c r="C275" s="93" t="s">
        <v>404</v>
      </c>
      <c r="D275" s="93" t="s">
        <v>405</v>
      </c>
      <c r="E275" s="74">
        <v>632883.41972000001</v>
      </c>
      <c r="F275" s="74">
        <v>423105.68180999998</v>
      </c>
      <c r="G275" s="104"/>
      <c r="H275" s="104"/>
    </row>
    <row r="276" spans="1:8" x14ac:dyDescent="0.2">
      <c r="A276" s="123" t="s">
        <v>1055</v>
      </c>
      <c r="B276" s="92" t="s">
        <v>1101</v>
      </c>
      <c r="C276" s="93" t="s">
        <v>404</v>
      </c>
      <c r="D276" s="93" t="s">
        <v>405</v>
      </c>
      <c r="E276" s="74">
        <v>363249.92644000001</v>
      </c>
      <c r="F276" s="74">
        <v>236384.74174</v>
      </c>
      <c r="G276" s="104"/>
      <c r="H276" s="104"/>
    </row>
  </sheetData>
  <mergeCells count="1">
    <mergeCell ref="A1:F1"/>
  </mergeCells>
  <phoneticPr fontId="5" type="noConversion"/>
  <pageMargins left="0.56999999999999995" right="0.31496062992125984" top="0.55000000000000004" bottom="0.62" header="0.2" footer="0.31496062992125984"/>
  <pageSetup paperSize="9" scale="82"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341"/>
  <sheetViews>
    <sheetView workbookViewId="0">
      <selection activeCell="C11" sqref="C11"/>
    </sheetView>
  </sheetViews>
  <sheetFormatPr defaultRowHeight="12.75" x14ac:dyDescent="0.2"/>
  <cols>
    <col min="1" max="1" width="22" style="1" customWidth="1"/>
    <col min="2" max="2" width="44.85546875" style="78" customWidth="1"/>
    <col min="3" max="3" width="16.28515625" style="1" customWidth="1"/>
    <col min="4" max="4" width="17.7109375" style="1" customWidth="1"/>
  </cols>
  <sheetData>
    <row r="3" spans="1:4" ht="33.75" x14ac:dyDescent="0.2">
      <c r="A3" s="15" t="s">
        <v>331</v>
      </c>
      <c r="B3" s="79" t="s">
        <v>221</v>
      </c>
      <c r="C3" s="15" t="s">
        <v>799</v>
      </c>
      <c r="D3" s="15" t="s">
        <v>222</v>
      </c>
    </row>
    <row r="4" spans="1:4" x14ac:dyDescent="0.2">
      <c r="A4" s="76" t="s">
        <v>276</v>
      </c>
      <c r="B4" s="81" t="s">
        <v>924</v>
      </c>
      <c r="C4" s="77">
        <v>46879790823.230003</v>
      </c>
      <c r="D4" s="77">
        <v>27664414277.700001</v>
      </c>
    </row>
    <row r="5" spans="1:4" x14ac:dyDescent="0.2">
      <c r="A5" s="76" t="s">
        <v>604</v>
      </c>
      <c r="B5" s="81" t="s">
        <v>925</v>
      </c>
      <c r="C5" s="77">
        <v>23806019408</v>
      </c>
      <c r="D5" s="77">
        <v>14456834377.16</v>
      </c>
    </row>
    <row r="6" spans="1:4" x14ac:dyDescent="0.2">
      <c r="A6" s="76" t="s">
        <v>6</v>
      </c>
      <c r="B6" s="81" t="s">
        <v>172</v>
      </c>
      <c r="C6" s="77">
        <v>6951498000</v>
      </c>
      <c r="D6" s="77">
        <v>4181891945.0799999</v>
      </c>
    </row>
    <row r="7" spans="1:4" x14ac:dyDescent="0.2">
      <c r="A7" s="76" t="s">
        <v>190</v>
      </c>
      <c r="B7" s="81" t="s">
        <v>694</v>
      </c>
      <c r="C7" s="77">
        <v>16854521408</v>
      </c>
      <c r="D7" s="77">
        <v>10274942432.08</v>
      </c>
    </row>
    <row r="8" spans="1:4" x14ac:dyDescent="0.2">
      <c r="A8" s="76" t="s">
        <v>692</v>
      </c>
      <c r="B8" s="81" t="s">
        <v>926</v>
      </c>
      <c r="C8" s="77">
        <v>9065509457</v>
      </c>
      <c r="D8" s="77">
        <v>5173776069.1000004</v>
      </c>
    </row>
    <row r="9" spans="1:4" x14ac:dyDescent="0.2">
      <c r="A9" s="76" t="s">
        <v>677</v>
      </c>
      <c r="B9" s="81" t="s">
        <v>91</v>
      </c>
      <c r="C9" s="77">
        <v>9065509457</v>
      </c>
      <c r="D9" s="77">
        <v>5173776069.1000004</v>
      </c>
    </row>
    <row r="10" spans="1:4" x14ac:dyDescent="0.2">
      <c r="A10" s="76" t="s">
        <v>94</v>
      </c>
      <c r="B10" s="81" t="s">
        <v>156</v>
      </c>
      <c r="C10" s="77">
        <v>65362000</v>
      </c>
      <c r="D10" s="77">
        <v>9618851</v>
      </c>
    </row>
    <row r="11" spans="1:4" x14ac:dyDescent="0.2">
      <c r="A11" s="76" t="s">
        <v>281</v>
      </c>
      <c r="B11" s="81" t="s">
        <v>927</v>
      </c>
      <c r="C11" s="77">
        <v>1901886000</v>
      </c>
      <c r="D11" s="77">
        <v>746946250.80999994</v>
      </c>
    </row>
    <row r="12" spans="1:4" x14ac:dyDescent="0.2">
      <c r="A12" s="76" t="s">
        <v>27</v>
      </c>
      <c r="B12" s="81" t="s">
        <v>381</v>
      </c>
      <c r="C12" s="77">
        <v>1184875000</v>
      </c>
      <c r="D12" s="77">
        <v>765979805.63999999</v>
      </c>
    </row>
    <row r="13" spans="1:4" x14ac:dyDescent="0.2">
      <c r="A13" s="76" t="s">
        <v>96</v>
      </c>
      <c r="B13" s="81" t="s">
        <v>282</v>
      </c>
      <c r="C13" s="77">
        <v>129180000</v>
      </c>
      <c r="D13" s="77">
        <v>82131536.359999999</v>
      </c>
    </row>
    <row r="14" spans="1:4" x14ac:dyDescent="0.2">
      <c r="A14" s="76" t="s">
        <v>668</v>
      </c>
      <c r="B14" s="81" t="s">
        <v>928</v>
      </c>
      <c r="C14" s="77">
        <v>0</v>
      </c>
      <c r="D14" s="77">
        <v>119710007.59</v>
      </c>
    </row>
    <row r="15" spans="1:4" x14ac:dyDescent="0.2">
      <c r="A15" s="76" t="s">
        <v>292</v>
      </c>
      <c r="B15" s="81" t="s">
        <v>291</v>
      </c>
      <c r="C15" s="77">
        <v>1856131000</v>
      </c>
      <c r="D15" s="77">
        <v>1087121963.9100001</v>
      </c>
    </row>
    <row r="16" spans="1:4" x14ac:dyDescent="0.2">
      <c r="A16" s="76" t="s">
        <v>803</v>
      </c>
      <c r="B16" s="81" t="s">
        <v>802</v>
      </c>
      <c r="C16" s="77">
        <v>3800000</v>
      </c>
      <c r="D16" s="77">
        <v>3920527.21</v>
      </c>
    </row>
    <row r="17" spans="1:4" x14ac:dyDescent="0.2">
      <c r="A17" s="76" t="s">
        <v>805</v>
      </c>
      <c r="B17" s="81" t="s">
        <v>804</v>
      </c>
      <c r="C17" s="77">
        <v>256000</v>
      </c>
      <c r="D17" s="77">
        <v>298009.99</v>
      </c>
    </row>
    <row r="18" spans="1:4" x14ac:dyDescent="0.2">
      <c r="A18" s="76" t="s">
        <v>801</v>
      </c>
      <c r="B18" s="81" t="s">
        <v>800</v>
      </c>
      <c r="C18" s="77">
        <v>3500000</v>
      </c>
      <c r="D18" s="77">
        <v>506288.3</v>
      </c>
    </row>
    <row r="19" spans="1:4" x14ac:dyDescent="0.2">
      <c r="A19" s="76" t="s">
        <v>608</v>
      </c>
      <c r="B19" s="81" t="s">
        <v>85</v>
      </c>
      <c r="C19" s="77">
        <v>1792187438</v>
      </c>
      <c r="D19" s="77">
        <v>1048249875.78</v>
      </c>
    </row>
    <row r="20" spans="1:4" x14ac:dyDescent="0.2">
      <c r="A20" s="76" t="s">
        <v>175</v>
      </c>
      <c r="B20" s="81" t="s">
        <v>671</v>
      </c>
      <c r="C20" s="77">
        <v>9555422</v>
      </c>
      <c r="D20" s="77">
        <v>7147012.25</v>
      </c>
    </row>
    <row r="21" spans="1:4" x14ac:dyDescent="0.2">
      <c r="A21" s="76" t="s">
        <v>569</v>
      </c>
      <c r="B21" s="81" t="s">
        <v>202</v>
      </c>
      <c r="C21" s="77">
        <v>2352762157</v>
      </c>
      <c r="D21" s="77">
        <v>1387256941.3499999</v>
      </c>
    </row>
    <row r="22" spans="1:4" x14ac:dyDescent="0.2">
      <c r="A22" s="76" t="s">
        <v>673</v>
      </c>
      <c r="B22" s="81" t="s">
        <v>169</v>
      </c>
      <c r="C22" s="77">
        <v>-233985560</v>
      </c>
      <c r="D22" s="77">
        <v>-195866445.15000001</v>
      </c>
    </row>
    <row r="23" spans="1:4" x14ac:dyDescent="0.2">
      <c r="A23" s="76" t="s">
        <v>102</v>
      </c>
      <c r="B23" s="81" t="s">
        <v>929</v>
      </c>
      <c r="C23" s="77">
        <v>4005655513</v>
      </c>
      <c r="D23" s="77">
        <v>2730083092.2399998</v>
      </c>
    </row>
    <row r="24" spans="1:4" x14ac:dyDescent="0.2">
      <c r="A24" s="76" t="s">
        <v>29</v>
      </c>
      <c r="B24" s="81" t="s">
        <v>17</v>
      </c>
      <c r="C24" s="77">
        <v>3381585500</v>
      </c>
      <c r="D24" s="77">
        <v>2348034137.0500002</v>
      </c>
    </row>
    <row r="25" spans="1:4" x14ac:dyDescent="0.2">
      <c r="A25" s="76" t="s">
        <v>238</v>
      </c>
      <c r="B25" s="81" t="s">
        <v>284</v>
      </c>
      <c r="C25" s="77">
        <v>2284592100</v>
      </c>
      <c r="D25" s="77">
        <v>1569926677.72</v>
      </c>
    </row>
    <row r="26" spans="1:4" x14ac:dyDescent="0.2">
      <c r="A26" s="76" t="s">
        <v>244</v>
      </c>
      <c r="B26" s="81" t="s">
        <v>284</v>
      </c>
      <c r="C26" s="77">
        <v>2284592100</v>
      </c>
      <c r="D26" s="77">
        <v>1569735890.4200001</v>
      </c>
    </row>
    <row r="27" spans="1:4" x14ac:dyDescent="0.2">
      <c r="A27" s="76" t="s">
        <v>670</v>
      </c>
      <c r="B27" s="81" t="s">
        <v>426</v>
      </c>
      <c r="C27" s="77">
        <v>0</v>
      </c>
      <c r="D27" s="77">
        <v>190787.3</v>
      </c>
    </row>
    <row r="28" spans="1:4" x14ac:dyDescent="0.2">
      <c r="A28" s="76" t="s">
        <v>236</v>
      </c>
      <c r="B28" s="81" t="s">
        <v>226</v>
      </c>
      <c r="C28" s="77">
        <v>1096954800</v>
      </c>
      <c r="D28" s="77">
        <v>777796545.12</v>
      </c>
    </row>
    <row r="29" spans="1:4" x14ac:dyDescent="0.2">
      <c r="A29" s="76" t="s">
        <v>283</v>
      </c>
      <c r="B29" s="81" t="s">
        <v>902</v>
      </c>
      <c r="C29" s="77">
        <v>1096954800</v>
      </c>
      <c r="D29" s="77">
        <v>777871728.88</v>
      </c>
    </row>
    <row r="30" spans="1:4" x14ac:dyDescent="0.2">
      <c r="A30" s="76" t="s">
        <v>239</v>
      </c>
      <c r="B30" s="81" t="s">
        <v>81</v>
      </c>
      <c r="C30" s="77">
        <v>0</v>
      </c>
      <c r="D30" s="77">
        <v>-75183.759999999995</v>
      </c>
    </row>
    <row r="31" spans="1:4" x14ac:dyDescent="0.2">
      <c r="A31" s="76" t="s">
        <v>428</v>
      </c>
      <c r="B31" s="81" t="s">
        <v>903</v>
      </c>
      <c r="C31" s="77">
        <v>38600</v>
      </c>
      <c r="D31" s="77">
        <v>310914.21000000002</v>
      </c>
    </row>
    <row r="32" spans="1:4" x14ac:dyDescent="0.2">
      <c r="A32" s="76" t="s">
        <v>9</v>
      </c>
      <c r="B32" s="81" t="s">
        <v>663</v>
      </c>
      <c r="C32" s="77">
        <v>508884223</v>
      </c>
      <c r="D32" s="77">
        <v>279723455.88999999</v>
      </c>
    </row>
    <row r="33" spans="1:4" x14ac:dyDescent="0.2">
      <c r="A33" s="76" t="s">
        <v>75</v>
      </c>
      <c r="B33" s="81" t="s">
        <v>663</v>
      </c>
      <c r="C33" s="77">
        <v>508884923</v>
      </c>
      <c r="D33" s="77">
        <v>279714293.95999998</v>
      </c>
    </row>
    <row r="34" spans="1:4" x14ac:dyDescent="0.2">
      <c r="A34" s="76" t="s">
        <v>198</v>
      </c>
      <c r="B34" s="81" t="s">
        <v>696</v>
      </c>
      <c r="C34" s="77">
        <v>-700</v>
      </c>
      <c r="D34" s="77">
        <v>9161.93</v>
      </c>
    </row>
    <row r="35" spans="1:4" x14ac:dyDescent="0.2">
      <c r="A35" s="76" t="s">
        <v>693</v>
      </c>
      <c r="B35" s="81" t="s">
        <v>176</v>
      </c>
      <c r="C35" s="77">
        <v>69524336</v>
      </c>
      <c r="D35" s="77">
        <v>75833827.730000004</v>
      </c>
    </row>
    <row r="36" spans="1:4" x14ac:dyDescent="0.2">
      <c r="A36" s="76" t="s">
        <v>201</v>
      </c>
      <c r="B36" s="81" t="s">
        <v>176</v>
      </c>
      <c r="C36" s="77">
        <v>69524336</v>
      </c>
      <c r="D36" s="77">
        <v>75833524.209999993</v>
      </c>
    </row>
    <row r="37" spans="1:4" x14ac:dyDescent="0.2">
      <c r="A37" s="76" t="s">
        <v>732</v>
      </c>
      <c r="B37" s="81" t="s">
        <v>731</v>
      </c>
      <c r="C37" s="77">
        <v>0</v>
      </c>
      <c r="D37" s="77">
        <v>303.52</v>
      </c>
    </row>
    <row r="38" spans="1:4" x14ac:dyDescent="0.2">
      <c r="A38" s="76" t="s">
        <v>10</v>
      </c>
      <c r="B38" s="81" t="s">
        <v>379</v>
      </c>
      <c r="C38" s="77">
        <v>45661454</v>
      </c>
      <c r="D38" s="77">
        <v>26489767.289999999</v>
      </c>
    </row>
    <row r="39" spans="1:4" x14ac:dyDescent="0.2">
      <c r="A39" s="76" t="s">
        <v>78</v>
      </c>
      <c r="B39" s="81" t="s">
        <v>274</v>
      </c>
      <c r="C39" s="77">
        <v>41576000</v>
      </c>
      <c r="D39" s="77">
        <v>23227050.440000001</v>
      </c>
    </row>
    <row r="40" spans="1:4" x14ac:dyDescent="0.2">
      <c r="A40" s="76" t="s">
        <v>376</v>
      </c>
      <c r="B40" s="81" t="s">
        <v>378</v>
      </c>
      <c r="C40" s="77">
        <v>4085454</v>
      </c>
      <c r="D40" s="77">
        <v>3262716.85</v>
      </c>
    </row>
    <row r="41" spans="1:4" x14ac:dyDescent="0.2">
      <c r="A41" s="76" t="s">
        <v>697</v>
      </c>
      <c r="B41" s="81" t="s">
        <v>930</v>
      </c>
      <c r="C41" s="77">
        <v>7163542050</v>
      </c>
      <c r="D41" s="77">
        <v>3493550234.54</v>
      </c>
    </row>
    <row r="42" spans="1:4" x14ac:dyDescent="0.2">
      <c r="A42" s="76" t="s">
        <v>177</v>
      </c>
      <c r="B42" s="81" t="s">
        <v>220</v>
      </c>
      <c r="C42" s="77">
        <v>649295874</v>
      </c>
      <c r="D42" s="77">
        <v>59670579.100000001</v>
      </c>
    </row>
    <row r="43" spans="1:4" x14ac:dyDescent="0.2">
      <c r="A43" s="76" t="s">
        <v>654</v>
      </c>
      <c r="B43" s="81" t="s">
        <v>570</v>
      </c>
      <c r="C43" s="77">
        <v>3746289000</v>
      </c>
      <c r="D43" s="77">
        <v>2476844701.3600001</v>
      </c>
    </row>
    <row r="44" spans="1:4" x14ac:dyDescent="0.2">
      <c r="A44" s="76" t="s">
        <v>232</v>
      </c>
      <c r="B44" s="81" t="s">
        <v>241</v>
      </c>
      <c r="C44" s="77">
        <v>1649873000</v>
      </c>
      <c r="D44" s="77">
        <v>342529030.80000001</v>
      </c>
    </row>
    <row r="45" spans="1:4" x14ac:dyDescent="0.2">
      <c r="A45" s="76" t="s">
        <v>427</v>
      </c>
      <c r="B45" s="81" t="s">
        <v>93</v>
      </c>
      <c r="C45" s="77">
        <v>5376000</v>
      </c>
      <c r="D45" s="77">
        <v>2737502</v>
      </c>
    </row>
    <row r="46" spans="1:4" x14ac:dyDescent="0.2">
      <c r="A46" s="76" t="s">
        <v>233</v>
      </c>
      <c r="B46" s="81" t="s">
        <v>676</v>
      </c>
      <c r="C46" s="77">
        <v>1112708176</v>
      </c>
      <c r="D46" s="77">
        <v>611768421.27999997</v>
      </c>
    </row>
    <row r="47" spans="1:4" x14ac:dyDescent="0.2">
      <c r="A47" s="76" t="s">
        <v>330</v>
      </c>
      <c r="B47" s="81" t="s">
        <v>931</v>
      </c>
      <c r="C47" s="77">
        <v>28783000</v>
      </c>
      <c r="D47" s="77">
        <v>17156133.890000001</v>
      </c>
    </row>
    <row r="48" spans="1:4" x14ac:dyDescent="0.2">
      <c r="A48" s="76" t="s">
        <v>99</v>
      </c>
      <c r="B48" s="81" t="s">
        <v>92</v>
      </c>
      <c r="C48" s="77">
        <v>27447000</v>
      </c>
      <c r="D48" s="77">
        <v>16388614.439999999</v>
      </c>
    </row>
    <row r="49" spans="1:4" x14ac:dyDescent="0.2">
      <c r="A49" s="76" t="s">
        <v>98</v>
      </c>
      <c r="B49" s="81" t="s">
        <v>79</v>
      </c>
      <c r="C49" s="77">
        <v>1336000</v>
      </c>
      <c r="D49" s="77">
        <v>767519.45</v>
      </c>
    </row>
    <row r="50" spans="1:4" x14ac:dyDescent="0.2">
      <c r="A50" s="76" t="s">
        <v>287</v>
      </c>
      <c r="B50" s="81" t="s">
        <v>932</v>
      </c>
      <c r="C50" s="77">
        <v>325019937</v>
      </c>
      <c r="D50" s="77">
        <v>184032359.91999999</v>
      </c>
    </row>
    <row r="51" spans="1:4" x14ac:dyDescent="0.2">
      <c r="A51" s="76" t="s">
        <v>97</v>
      </c>
      <c r="B51" s="81" t="s">
        <v>933</v>
      </c>
      <c r="C51" s="77">
        <v>80000</v>
      </c>
      <c r="D51" s="77">
        <v>7808.64</v>
      </c>
    </row>
    <row r="52" spans="1:4" x14ac:dyDescent="0.2">
      <c r="A52" s="76" t="s">
        <v>687</v>
      </c>
      <c r="B52" s="81" t="s">
        <v>934</v>
      </c>
      <c r="C52" s="77">
        <v>947576152.96000004</v>
      </c>
      <c r="D52" s="77">
        <v>507834240.98000002</v>
      </c>
    </row>
    <row r="53" spans="1:4" x14ac:dyDescent="0.2">
      <c r="A53" s="76" t="s">
        <v>84</v>
      </c>
      <c r="B53" s="81" t="s">
        <v>275</v>
      </c>
      <c r="C53" s="77">
        <v>918800</v>
      </c>
      <c r="D53" s="77">
        <v>0</v>
      </c>
    </row>
    <row r="54" spans="1:4" x14ac:dyDescent="0.2">
      <c r="A54" s="76" t="s">
        <v>675</v>
      </c>
      <c r="B54" s="81" t="s">
        <v>289</v>
      </c>
      <c r="C54" s="77">
        <v>93400</v>
      </c>
      <c r="D54" s="77">
        <v>53525.86</v>
      </c>
    </row>
    <row r="55" spans="1:4" x14ac:dyDescent="0.2">
      <c r="A55" s="76" t="s">
        <v>101</v>
      </c>
      <c r="B55" s="81" t="s">
        <v>231</v>
      </c>
      <c r="C55" s="77">
        <v>924820493.25999999</v>
      </c>
      <c r="D55" s="77">
        <v>492345666.56999999</v>
      </c>
    </row>
    <row r="56" spans="1:4" x14ac:dyDescent="0.2">
      <c r="A56" s="76" t="s">
        <v>370</v>
      </c>
      <c r="B56" s="81" t="s">
        <v>369</v>
      </c>
      <c r="C56" s="77">
        <v>205700</v>
      </c>
      <c r="D56" s="77">
        <v>138329.13</v>
      </c>
    </row>
    <row r="57" spans="1:4" x14ac:dyDescent="0.2">
      <c r="A57" s="76" t="s">
        <v>433</v>
      </c>
      <c r="B57" s="81" t="s">
        <v>685</v>
      </c>
      <c r="C57" s="77">
        <v>4002900</v>
      </c>
      <c r="D57" s="77">
        <v>2121401.4300000002</v>
      </c>
    </row>
    <row r="58" spans="1:4" x14ac:dyDescent="0.2">
      <c r="A58" s="76" t="s">
        <v>173</v>
      </c>
      <c r="B58" s="81" t="s">
        <v>653</v>
      </c>
      <c r="C58" s="77">
        <v>17534859.699999999</v>
      </c>
      <c r="D58" s="77">
        <v>13175317.99</v>
      </c>
    </row>
    <row r="59" spans="1:4" x14ac:dyDescent="0.2">
      <c r="A59" s="76" t="s">
        <v>605</v>
      </c>
      <c r="B59" s="81" t="s">
        <v>935</v>
      </c>
      <c r="C59" s="77">
        <v>59572000</v>
      </c>
      <c r="D59" s="77">
        <v>56547045.880000003</v>
      </c>
    </row>
    <row r="60" spans="1:4" x14ac:dyDescent="0.2">
      <c r="A60" s="76" t="s">
        <v>77</v>
      </c>
      <c r="B60" s="81" t="s">
        <v>189</v>
      </c>
      <c r="C60" s="77">
        <v>41405000</v>
      </c>
      <c r="D60" s="77">
        <v>45919097.509999998</v>
      </c>
    </row>
    <row r="61" spans="1:4" x14ac:dyDescent="0.2">
      <c r="A61" s="76" t="s">
        <v>203</v>
      </c>
      <c r="B61" s="81" t="s">
        <v>286</v>
      </c>
      <c r="C61" s="77">
        <v>452000</v>
      </c>
      <c r="D61" s="77">
        <v>606279.98</v>
      </c>
    </row>
    <row r="62" spans="1:4" x14ac:dyDescent="0.2">
      <c r="A62" s="76" t="s">
        <v>328</v>
      </c>
      <c r="B62" s="81" t="s">
        <v>242</v>
      </c>
      <c r="C62" s="77">
        <v>17715000</v>
      </c>
      <c r="D62" s="77">
        <v>10021668.390000001</v>
      </c>
    </row>
    <row r="63" spans="1:4" x14ac:dyDescent="0.2">
      <c r="A63" s="76" t="s">
        <v>100</v>
      </c>
      <c r="B63" s="81" t="s">
        <v>936</v>
      </c>
      <c r="C63" s="77">
        <v>207276597.13</v>
      </c>
      <c r="D63" s="77">
        <v>126573042.98</v>
      </c>
    </row>
    <row r="64" spans="1:4" x14ac:dyDescent="0.2">
      <c r="A64" s="76" t="s">
        <v>695</v>
      </c>
      <c r="B64" s="81" t="s">
        <v>937</v>
      </c>
      <c r="C64" s="77">
        <v>502434695.56999999</v>
      </c>
      <c r="D64" s="77">
        <v>360316756.81</v>
      </c>
    </row>
    <row r="65" spans="1:4" x14ac:dyDescent="0.2">
      <c r="A65" s="76" t="s">
        <v>716</v>
      </c>
      <c r="B65" s="81" t="s">
        <v>714</v>
      </c>
      <c r="C65" s="77">
        <v>0</v>
      </c>
      <c r="D65" s="77">
        <v>2327600</v>
      </c>
    </row>
    <row r="66" spans="1:4" x14ac:dyDescent="0.2">
      <c r="A66" s="76" t="s">
        <v>197</v>
      </c>
      <c r="B66" s="81" t="s">
        <v>76</v>
      </c>
      <c r="C66" s="77">
        <v>141374852.53</v>
      </c>
      <c r="D66" s="77">
        <v>108098287.62</v>
      </c>
    </row>
    <row r="67" spans="1:4" x14ac:dyDescent="0.2">
      <c r="A67" s="76" t="s">
        <v>199</v>
      </c>
      <c r="B67" s="81" t="s">
        <v>186</v>
      </c>
      <c r="C67" s="77">
        <v>352819210.04000002</v>
      </c>
      <c r="D67" s="77">
        <v>236377444.88999999</v>
      </c>
    </row>
    <row r="68" spans="1:4" x14ac:dyDescent="0.2">
      <c r="A68" s="76" t="s">
        <v>572</v>
      </c>
      <c r="B68" s="81" t="s">
        <v>571</v>
      </c>
      <c r="C68" s="77">
        <v>8240633</v>
      </c>
      <c r="D68" s="77">
        <v>12375760.300000001</v>
      </c>
    </row>
    <row r="69" spans="1:4" x14ac:dyDescent="0.2">
      <c r="A69" s="76" t="s">
        <v>907</v>
      </c>
      <c r="B69" s="81" t="s">
        <v>877</v>
      </c>
      <c r="C69" s="77">
        <v>0</v>
      </c>
      <c r="D69" s="77">
        <v>1137664</v>
      </c>
    </row>
    <row r="70" spans="1:4" x14ac:dyDescent="0.2">
      <c r="A70" s="76" t="s">
        <v>329</v>
      </c>
      <c r="B70" s="81" t="s">
        <v>938</v>
      </c>
      <c r="C70" s="77">
        <v>9325200</v>
      </c>
      <c r="D70" s="77">
        <v>11406434.619999999</v>
      </c>
    </row>
    <row r="71" spans="1:4" x14ac:dyDescent="0.2">
      <c r="A71" s="76" t="s">
        <v>674</v>
      </c>
      <c r="B71" s="81" t="s">
        <v>939</v>
      </c>
      <c r="C71" s="77">
        <v>645804894.57000005</v>
      </c>
      <c r="D71" s="77">
        <v>467180995.06999999</v>
      </c>
    </row>
    <row r="72" spans="1:4" x14ac:dyDescent="0.2">
      <c r="A72" s="76" t="s">
        <v>19</v>
      </c>
      <c r="B72" s="81" t="s">
        <v>940</v>
      </c>
      <c r="C72" s="77">
        <v>113191918</v>
      </c>
      <c r="D72" s="77">
        <v>79115685.870000005</v>
      </c>
    </row>
    <row r="73" spans="1:4" x14ac:dyDescent="0.2">
      <c r="A73" s="76" t="s">
        <v>327</v>
      </c>
      <c r="B73" s="81" t="s">
        <v>174</v>
      </c>
      <c r="C73" s="77">
        <v>0</v>
      </c>
      <c r="D73" s="77">
        <v>-544520.43000000005</v>
      </c>
    </row>
    <row r="74" spans="1:4" x14ac:dyDescent="0.2">
      <c r="A74" s="76" t="s">
        <v>430</v>
      </c>
      <c r="B74" s="81" t="s">
        <v>691</v>
      </c>
      <c r="C74" s="77">
        <v>113191918</v>
      </c>
      <c r="D74" s="77">
        <v>79660206.299999997</v>
      </c>
    </row>
    <row r="75" spans="1:4" x14ac:dyDescent="0.2">
      <c r="A75" s="76" t="s">
        <v>18</v>
      </c>
      <c r="B75" s="81" t="s">
        <v>941</v>
      </c>
      <c r="C75" s="77">
        <v>31853613070.869999</v>
      </c>
      <c r="D75" s="77">
        <v>19578437840.450001</v>
      </c>
    </row>
    <row r="76" spans="1:4" x14ac:dyDescent="0.2">
      <c r="A76" s="76" t="s">
        <v>288</v>
      </c>
      <c r="B76" s="81" t="s">
        <v>942</v>
      </c>
      <c r="C76" s="77">
        <v>30234438773.889999</v>
      </c>
      <c r="D76" s="77">
        <v>19289569280.52</v>
      </c>
    </row>
    <row r="77" spans="1:4" x14ac:dyDescent="0.2">
      <c r="A77" s="76" t="s">
        <v>943</v>
      </c>
      <c r="B77" s="81" t="s">
        <v>944</v>
      </c>
      <c r="C77" s="77">
        <v>11816290100</v>
      </c>
      <c r="D77" s="77">
        <v>9982794500</v>
      </c>
    </row>
    <row r="78" spans="1:4" x14ac:dyDescent="0.2">
      <c r="A78" s="76" t="s">
        <v>945</v>
      </c>
      <c r="B78" s="81" t="s">
        <v>686</v>
      </c>
      <c r="C78" s="77">
        <v>8014880600</v>
      </c>
      <c r="D78" s="77">
        <v>5343200000</v>
      </c>
    </row>
    <row r="79" spans="1:4" x14ac:dyDescent="0.2">
      <c r="A79" s="76" t="s">
        <v>807</v>
      </c>
      <c r="B79" s="81" t="s">
        <v>806</v>
      </c>
      <c r="C79" s="77">
        <v>1118978000</v>
      </c>
      <c r="D79" s="77">
        <v>2626831000</v>
      </c>
    </row>
    <row r="80" spans="1:4" x14ac:dyDescent="0.2">
      <c r="A80" s="76" t="s">
        <v>946</v>
      </c>
      <c r="B80" s="81" t="s">
        <v>947</v>
      </c>
      <c r="C80" s="77">
        <v>1178765000</v>
      </c>
      <c r="D80" s="77">
        <v>785840000</v>
      </c>
    </row>
    <row r="81" spans="1:4" x14ac:dyDescent="0.2">
      <c r="A81" s="76" t="s">
        <v>948</v>
      </c>
      <c r="B81" s="81" t="s">
        <v>607</v>
      </c>
      <c r="C81" s="77">
        <v>830231000</v>
      </c>
      <c r="D81" s="77">
        <v>553488000</v>
      </c>
    </row>
    <row r="82" spans="1:4" x14ac:dyDescent="0.2">
      <c r="A82" s="76" t="s">
        <v>879</v>
      </c>
      <c r="B82" s="81" t="s">
        <v>878</v>
      </c>
      <c r="C82" s="77">
        <v>521600000</v>
      </c>
      <c r="D82" s="77">
        <v>521600000</v>
      </c>
    </row>
    <row r="83" spans="1:4" x14ac:dyDescent="0.2">
      <c r="A83" s="76" t="s">
        <v>909</v>
      </c>
      <c r="B83" s="81" t="s">
        <v>908</v>
      </c>
      <c r="C83" s="77">
        <v>105620500</v>
      </c>
      <c r="D83" s="77">
        <v>105620500</v>
      </c>
    </row>
    <row r="84" spans="1:4" x14ac:dyDescent="0.2">
      <c r="A84" s="76" t="s">
        <v>916</v>
      </c>
      <c r="B84" s="81" t="s">
        <v>915</v>
      </c>
      <c r="C84" s="77">
        <v>46215000</v>
      </c>
      <c r="D84" s="77">
        <v>46215000</v>
      </c>
    </row>
    <row r="85" spans="1:4" x14ac:dyDescent="0.2">
      <c r="A85" s="76" t="s">
        <v>949</v>
      </c>
      <c r="B85" s="81" t="s">
        <v>380</v>
      </c>
      <c r="C85" s="77">
        <v>7299813100</v>
      </c>
      <c r="D85" s="77">
        <v>3473292212.7199998</v>
      </c>
    </row>
    <row r="86" spans="1:4" x14ac:dyDescent="0.2">
      <c r="A86" s="76" t="s">
        <v>809</v>
      </c>
      <c r="B86" s="81" t="s">
        <v>808</v>
      </c>
      <c r="C86" s="77">
        <v>5440300</v>
      </c>
      <c r="D86" s="77">
        <v>0</v>
      </c>
    </row>
    <row r="87" spans="1:4" x14ac:dyDescent="0.2">
      <c r="A87" s="76" t="s">
        <v>739</v>
      </c>
      <c r="B87" s="81" t="s">
        <v>738</v>
      </c>
      <c r="C87" s="77">
        <v>24809500</v>
      </c>
      <c r="D87" s="77">
        <v>18766358.350000001</v>
      </c>
    </row>
    <row r="88" spans="1:4" x14ac:dyDescent="0.2">
      <c r="A88" s="76" t="s">
        <v>740</v>
      </c>
      <c r="B88" s="81" t="s">
        <v>950</v>
      </c>
      <c r="C88" s="77">
        <v>255752600</v>
      </c>
      <c r="D88" s="77">
        <v>115604799.56999999</v>
      </c>
    </row>
    <row r="89" spans="1:4" x14ac:dyDescent="0.2">
      <c r="A89" s="76" t="s">
        <v>951</v>
      </c>
      <c r="B89" s="81" t="s">
        <v>952</v>
      </c>
      <c r="C89" s="77">
        <v>10828100</v>
      </c>
      <c r="D89" s="77">
        <v>5940017.8200000003</v>
      </c>
    </row>
    <row r="90" spans="1:4" x14ac:dyDescent="0.2">
      <c r="A90" s="76" t="s">
        <v>810</v>
      </c>
      <c r="B90" s="81" t="s">
        <v>293</v>
      </c>
      <c r="C90" s="77">
        <v>22741200</v>
      </c>
      <c r="D90" s="77">
        <v>0</v>
      </c>
    </row>
    <row r="91" spans="1:4" x14ac:dyDescent="0.2">
      <c r="A91" s="76" t="s">
        <v>953</v>
      </c>
      <c r="B91" s="81" t="s">
        <v>509</v>
      </c>
      <c r="C91" s="77">
        <v>1368800</v>
      </c>
      <c r="D91" s="77">
        <v>0</v>
      </c>
    </row>
    <row r="92" spans="1:4" x14ac:dyDescent="0.2">
      <c r="A92" s="76" t="s">
        <v>741</v>
      </c>
      <c r="B92" s="81" t="s">
        <v>954</v>
      </c>
      <c r="C92" s="77">
        <v>7063900</v>
      </c>
      <c r="D92" s="77">
        <v>4236739.9400000004</v>
      </c>
    </row>
    <row r="93" spans="1:4" x14ac:dyDescent="0.2">
      <c r="A93" s="76" t="s">
        <v>955</v>
      </c>
      <c r="B93" s="81" t="s">
        <v>290</v>
      </c>
      <c r="C93" s="77">
        <v>20578400</v>
      </c>
      <c r="D93" s="77">
        <v>20578400</v>
      </c>
    </row>
    <row r="94" spans="1:4" x14ac:dyDescent="0.2">
      <c r="A94" s="76" t="s">
        <v>956</v>
      </c>
      <c r="B94" s="81" t="s">
        <v>957</v>
      </c>
      <c r="C94" s="77">
        <v>514695100</v>
      </c>
      <c r="D94" s="77">
        <v>391700960.85000002</v>
      </c>
    </row>
    <row r="95" spans="1:4" x14ac:dyDescent="0.2">
      <c r="A95" s="76" t="s">
        <v>958</v>
      </c>
      <c r="B95" s="81" t="s">
        <v>243</v>
      </c>
      <c r="C95" s="77">
        <v>2760000</v>
      </c>
      <c r="D95" s="77">
        <v>2753921.1</v>
      </c>
    </row>
    <row r="96" spans="1:4" x14ac:dyDescent="0.2">
      <c r="A96" s="76" t="s">
        <v>959</v>
      </c>
      <c r="B96" s="81" t="s">
        <v>960</v>
      </c>
      <c r="C96" s="77">
        <v>19348100</v>
      </c>
      <c r="D96" s="77">
        <v>8872918.5</v>
      </c>
    </row>
    <row r="97" spans="1:4" x14ac:dyDescent="0.2">
      <c r="A97" s="76" t="s">
        <v>743</v>
      </c>
      <c r="B97" s="81" t="s">
        <v>742</v>
      </c>
      <c r="C97" s="77">
        <v>262867000</v>
      </c>
      <c r="D97" s="77">
        <v>59814391.100000001</v>
      </c>
    </row>
    <row r="98" spans="1:4" x14ac:dyDescent="0.2">
      <c r="A98" s="76" t="s">
        <v>744</v>
      </c>
      <c r="B98" s="81" t="s">
        <v>961</v>
      </c>
      <c r="C98" s="77">
        <v>68080000</v>
      </c>
      <c r="D98" s="77">
        <v>11960000</v>
      </c>
    </row>
    <row r="99" spans="1:4" x14ac:dyDescent="0.2">
      <c r="A99" s="76" t="s">
        <v>811</v>
      </c>
      <c r="B99" s="81" t="s">
        <v>962</v>
      </c>
      <c r="C99" s="77">
        <v>38706000</v>
      </c>
      <c r="D99" s="77">
        <v>0</v>
      </c>
    </row>
    <row r="100" spans="1:4" x14ac:dyDescent="0.2">
      <c r="A100" s="76" t="s">
        <v>745</v>
      </c>
      <c r="B100" s="81" t="s">
        <v>963</v>
      </c>
      <c r="C100" s="77">
        <v>76544400</v>
      </c>
      <c r="D100" s="77">
        <v>47527906.259999998</v>
      </c>
    </row>
    <row r="101" spans="1:4" x14ac:dyDescent="0.2">
      <c r="A101" s="76" t="s">
        <v>746</v>
      </c>
      <c r="B101" s="81" t="s">
        <v>964</v>
      </c>
      <c r="C101" s="77">
        <v>7736900</v>
      </c>
      <c r="D101" s="77">
        <v>4170452.66</v>
      </c>
    </row>
    <row r="102" spans="1:4" x14ac:dyDescent="0.2">
      <c r="A102" s="76" t="s">
        <v>748</v>
      </c>
      <c r="B102" s="81" t="s">
        <v>747</v>
      </c>
      <c r="C102" s="77">
        <v>53937800</v>
      </c>
      <c r="D102" s="77">
        <v>23349420.43</v>
      </c>
    </row>
    <row r="103" spans="1:4" x14ac:dyDescent="0.2">
      <c r="A103" s="76" t="s">
        <v>750</v>
      </c>
      <c r="B103" s="81" t="s">
        <v>749</v>
      </c>
      <c r="C103" s="77">
        <v>22173300</v>
      </c>
      <c r="D103" s="77">
        <v>16263590</v>
      </c>
    </row>
    <row r="104" spans="1:4" x14ac:dyDescent="0.2">
      <c r="A104" s="76" t="s">
        <v>813</v>
      </c>
      <c r="B104" s="81" t="s">
        <v>812</v>
      </c>
      <c r="C104" s="77">
        <v>225894700</v>
      </c>
      <c r="D104" s="77">
        <v>0</v>
      </c>
    </row>
    <row r="105" spans="1:4" x14ac:dyDescent="0.2">
      <c r="A105" s="76" t="s">
        <v>815</v>
      </c>
      <c r="B105" s="81" t="s">
        <v>814</v>
      </c>
      <c r="C105" s="77">
        <v>13132200</v>
      </c>
      <c r="D105" s="77">
        <v>8279504.3099999996</v>
      </c>
    </row>
    <row r="106" spans="1:4" x14ac:dyDescent="0.2">
      <c r="A106" s="76" t="s">
        <v>752</v>
      </c>
      <c r="B106" s="81" t="s">
        <v>751</v>
      </c>
      <c r="C106" s="77">
        <v>82880600</v>
      </c>
      <c r="D106" s="77">
        <v>39799994.630000003</v>
      </c>
    </row>
    <row r="107" spans="1:4" x14ac:dyDescent="0.2">
      <c r="A107" s="76" t="s">
        <v>754</v>
      </c>
      <c r="B107" s="81" t="s">
        <v>753</v>
      </c>
      <c r="C107" s="77">
        <v>223719900</v>
      </c>
      <c r="D107" s="77">
        <v>77579891.299999997</v>
      </c>
    </row>
    <row r="108" spans="1:4" x14ac:dyDescent="0.2">
      <c r="A108" s="76" t="s">
        <v>901</v>
      </c>
      <c r="B108" s="81" t="s">
        <v>900</v>
      </c>
      <c r="C108" s="77">
        <v>9924600</v>
      </c>
      <c r="D108" s="77">
        <v>8223824.0499999998</v>
      </c>
    </row>
    <row r="109" spans="1:4" x14ac:dyDescent="0.2">
      <c r="A109" s="76" t="s">
        <v>817</v>
      </c>
      <c r="B109" s="81" t="s">
        <v>816</v>
      </c>
      <c r="C109" s="77">
        <v>16764600</v>
      </c>
      <c r="D109" s="77">
        <v>16764600</v>
      </c>
    </row>
    <row r="110" spans="1:4" x14ac:dyDescent="0.2">
      <c r="A110" s="76" t="s">
        <v>818</v>
      </c>
      <c r="B110" s="81" t="s">
        <v>965</v>
      </c>
      <c r="C110" s="77">
        <v>7328700</v>
      </c>
      <c r="D110" s="77">
        <v>0</v>
      </c>
    </row>
    <row r="111" spans="1:4" x14ac:dyDescent="0.2">
      <c r="A111" s="76" t="s">
        <v>820</v>
      </c>
      <c r="B111" s="81" t="s">
        <v>819</v>
      </c>
      <c r="C111" s="77">
        <v>84261500</v>
      </c>
      <c r="D111" s="77">
        <v>23876884.239999998</v>
      </c>
    </row>
    <row r="112" spans="1:4" x14ac:dyDescent="0.2">
      <c r="A112" s="76" t="s">
        <v>821</v>
      </c>
      <c r="B112" s="81" t="s">
        <v>917</v>
      </c>
      <c r="C112" s="77">
        <v>2760000</v>
      </c>
      <c r="D112" s="77">
        <v>0</v>
      </c>
    </row>
    <row r="113" spans="1:4" x14ac:dyDescent="0.2">
      <c r="A113" s="76" t="s">
        <v>911</v>
      </c>
      <c r="B113" s="81" t="s">
        <v>910</v>
      </c>
      <c r="C113" s="77">
        <v>13925600</v>
      </c>
      <c r="D113" s="77">
        <v>0</v>
      </c>
    </row>
    <row r="114" spans="1:4" x14ac:dyDescent="0.2">
      <c r="A114" s="76" t="s">
        <v>823</v>
      </c>
      <c r="B114" s="81" t="s">
        <v>822</v>
      </c>
      <c r="C114" s="77">
        <v>40754800</v>
      </c>
      <c r="D114" s="77">
        <v>23389239.469999999</v>
      </c>
    </row>
    <row r="115" spans="1:4" x14ac:dyDescent="0.2">
      <c r="A115" s="76" t="s">
        <v>789</v>
      </c>
      <c r="B115" s="81" t="s">
        <v>824</v>
      </c>
      <c r="C115" s="77">
        <v>3486100</v>
      </c>
      <c r="D115" s="77">
        <v>1099966.3799999999</v>
      </c>
    </row>
    <row r="116" spans="1:4" x14ac:dyDescent="0.2">
      <c r="A116" s="76" t="s">
        <v>881</v>
      </c>
      <c r="B116" s="81" t="s">
        <v>880</v>
      </c>
      <c r="C116" s="77">
        <v>796184300</v>
      </c>
      <c r="D116" s="77">
        <v>707714019.96000004</v>
      </c>
    </row>
    <row r="117" spans="1:4" x14ac:dyDescent="0.2">
      <c r="A117" s="76" t="s">
        <v>883</v>
      </c>
      <c r="B117" s="81" t="s">
        <v>882</v>
      </c>
      <c r="C117" s="77">
        <v>11592900</v>
      </c>
      <c r="D117" s="77">
        <v>0</v>
      </c>
    </row>
    <row r="118" spans="1:4" x14ac:dyDescent="0.2">
      <c r="A118" s="76" t="s">
        <v>825</v>
      </c>
      <c r="B118" s="81" t="s">
        <v>510</v>
      </c>
      <c r="C118" s="77">
        <v>45557800</v>
      </c>
      <c r="D118" s="77">
        <v>30620383.27</v>
      </c>
    </row>
    <row r="119" spans="1:4" x14ac:dyDescent="0.2">
      <c r="A119" s="76" t="s">
        <v>827</v>
      </c>
      <c r="B119" s="81" t="s">
        <v>826</v>
      </c>
      <c r="C119" s="77">
        <v>15446500</v>
      </c>
      <c r="D119" s="77">
        <v>13488791.470000001</v>
      </c>
    </row>
    <row r="120" spans="1:4" x14ac:dyDescent="0.2">
      <c r="A120" s="76" t="s">
        <v>828</v>
      </c>
      <c r="B120" s="81" t="s">
        <v>511</v>
      </c>
      <c r="C120" s="77">
        <v>7088800</v>
      </c>
      <c r="D120" s="77">
        <v>6556677.54</v>
      </c>
    </row>
    <row r="121" spans="1:4" x14ac:dyDescent="0.2">
      <c r="A121" s="76" t="s">
        <v>829</v>
      </c>
      <c r="B121" s="81" t="s">
        <v>727</v>
      </c>
      <c r="C121" s="77">
        <v>4569000</v>
      </c>
      <c r="D121" s="77">
        <v>3877111.39</v>
      </c>
    </row>
    <row r="122" spans="1:4" x14ac:dyDescent="0.2">
      <c r="A122" s="76" t="s">
        <v>966</v>
      </c>
      <c r="B122" s="81" t="s">
        <v>717</v>
      </c>
      <c r="C122" s="77">
        <v>23725800</v>
      </c>
      <c r="D122" s="77">
        <v>21075290.73</v>
      </c>
    </row>
    <row r="123" spans="1:4" x14ac:dyDescent="0.2">
      <c r="A123" s="76" t="s">
        <v>831</v>
      </c>
      <c r="B123" s="81" t="s">
        <v>830</v>
      </c>
      <c r="C123" s="77">
        <v>51034300</v>
      </c>
      <c r="D123" s="77">
        <v>15506885.460000001</v>
      </c>
    </row>
    <row r="124" spans="1:4" x14ac:dyDescent="0.2">
      <c r="A124" s="76" t="s">
        <v>833</v>
      </c>
      <c r="B124" s="81" t="s">
        <v>832</v>
      </c>
      <c r="C124" s="77">
        <v>38846500</v>
      </c>
      <c r="D124" s="77">
        <v>38846500</v>
      </c>
    </row>
    <row r="125" spans="1:4" x14ac:dyDescent="0.2">
      <c r="A125" s="76" t="s">
        <v>967</v>
      </c>
      <c r="B125" s="81" t="s">
        <v>718</v>
      </c>
      <c r="C125" s="77">
        <v>41940400</v>
      </c>
      <c r="D125" s="77">
        <v>40901200.020000003</v>
      </c>
    </row>
    <row r="126" spans="1:4" x14ac:dyDescent="0.2">
      <c r="A126" s="76" t="s">
        <v>835</v>
      </c>
      <c r="B126" s="81" t="s">
        <v>834</v>
      </c>
      <c r="C126" s="77">
        <v>313183900</v>
      </c>
      <c r="D126" s="77">
        <v>80781558.659999996</v>
      </c>
    </row>
    <row r="127" spans="1:4" x14ac:dyDescent="0.2">
      <c r="A127" s="76" t="s">
        <v>837</v>
      </c>
      <c r="B127" s="81" t="s">
        <v>836</v>
      </c>
      <c r="C127" s="77">
        <v>511887900</v>
      </c>
      <c r="D127" s="77">
        <v>397035826.04000002</v>
      </c>
    </row>
    <row r="128" spans="1:4" x14ac:dyDescent="0.2">
      <c r="A128" s="76" t="s">
        <v>968</v>
      </c>
      <c r="B128" s="81" t="s">
        <v>715</v>
      </c>
      <c r="C128" s="77">
        <v>4350000</v>
      </c>
      <c r="D128" s="77">
        <v>2330175.11</v>
      </c>
    </row>
    <row r="129" spans="1:4" x14ac:dyDescent="0.2">
      <c r="A129" s="76" t="s">
        <v>969</v>
      </c>
      <c r="B129" s="81" t="s">
        <v>970</v>
      </c>
      <c r="C129" s="77">
        <v>29446400</v>
      </c>
      <c r="D129" s="77">
        <v>25731284.460000001</v>
      </c>
    </row>
    <row r="130" spans="1:4" x14ac:dyDescent="0.2">
      <c r="A130" s="76" t="s">
        <v>971</v>
      </c>
      <c r="B130" s="81" t="s">
        <v>972</v>
      </c>
      <c r="C130" s="77">
        <v>402064400</v>
      </c>
      <c r="D130" s="77">
        <v>402064399.91000003</v>
      </c>
    </row>
    <row r="131" spans="1:4" x14ac:dyDescent="0.2">
      <c r="A131" s="76" t="s">
        <v>973</v>
      </c>
      <c r="B131" s="81" t="s">
        <v>974</v>
      </c>
      <c r="C131" s="77">
        <v>820653100</v>
      </c>
      <c r="D131" s="77">
        <v>314462100</v>
      </c>
    </row>
    <row r="132" spans="1:4" x14ac:dyDescent="0.2">
      <c r="A132" s="76" t="s">
        <v>839</v>
      </c>
      <c r="B132" s="81" t="s">
        <v>838</v>
      </c>
      <c r="C132" s="77">
        <v>10622600</v>
      </c>
      <c r="D132" s="77">
        <v>0</v>
      </c>
    </row>
    <row r="133" spans="1:4" x14ac:dyDescent="0.2">
      <c r="A133" s="76" t="s">
        <v>756</v>
      </c>
      <c r="B133" s="81" t="s">
        <v>755</v>
      </c>
      <c r="C133" s="77">
        <v>372927700</v>
      </c>
      <c r="D133" s="77">
        <v>220487955.59</v>
      </c>
    </row>
    <row r="134" spans="1:4" x14ac:dyDescent="0.2">
      <c r="A134" s="76" t="s">
        <v>758</v>
      </c>
      <c r="B134" s="81" t="s">
        <v>757</v>
      </c>
      <c r="C134" s="77">
        <v>166719000</v>
      </c>
      <c r="D134" s="77">
        <v>0</v>
      </c>
    </row>
    <row r="135" spans="1:4" x14ac:dyDescent="0.2">
      <c r="A135" s="76" t="s">
        <v>841</v>
      </c>
      <c r="B135" s="81" t="s">
        <v>840</v>
      </c>
      <c r="C135" s="77">
        <v>20667000</v>
      </c>
      <c r="D135" s="77">
        <v>2988295.96</v>
      </c>
    </row>
    <row r="136" spans="1:4" x14ac:dyDescent="0.2">
      <c r="A136" s="76" t="s">
        <v>843</v>
      </c>
      <c r="B136" s="81" t="s">
        <v>842</v>
      </c>
      <c r="C136" s="77">
        <v>509147100</v>
      </c>
      <c r="D136" s="77">
        <v>23188788.739999998</v>
      </c>
    </row>
    <row r="137" spans="1:4" x14ac:dyDescent="0.2">
      <c r="A137" s="76" t="s">
        <v>845</v>
      </c>
      <c r="B137" s="81" t="s">
        <v>844</v>
      </c>
      <c r="C137" s="77">
        <v>159156600</v>
      </c>
      <c r="D137" s="77">
        <v>50395597.479999997</v>
      </c>
    </row>
    <row r="138" spans="1:4" x14ac:dyDescent="0.2">
      <c r="A138" s="76" t="s">
        <v>885</v>
      </c>
      <c r="B138" s="81" t="s">
        <v>884</v>
      </c>
      <c r="C138" s="77">
        <v>70922900</v>
      </c>
      <c r="D138" s="77">
        <v>0</v>
      </c>
    </row>
    <row r="139" spans="1:4" x14ac:dyDescent="0.2">
      <c r="A139" s="76" t="s">
        <v>847</v>
      </c>
      <c r="B139" s="81" t="s">
        <v>846</v>
      </c>
      <c r="C139" s="77">
        <v>333334900</v>
      </c>
      <c r="D139" s="77">
        <v>47791628.130000003</v>
      </c>
    </row>
    <row r="140" spans="1:4" x14ac:dyDescent="0.2">
      <c r="A140" s="76" t="s">
        <v>849</v>
      </c>
      <c r="B140" s="81" t="s">
        <v>848</v>
      </c>
      <c r="C140" s="77">
        <v>137905000</v>
      </c>
      <c r="D140" s="77">
        <v>40453939.299999997</v>
      </c>
    </row>
    <row r="141" spans="1:4" x14ac:dyDescent="0.2">
      <c r="A141" s="76" t="s">
        <v>851</v>
      </c>
      <c r="B141" s="81" t="s">
        <v>850</v>
      </c>
      <c r="C141" s="77">
        <v>19174600</v>
      </c>
      <c r="D141" s="77">
        <v>8455522.5399999991</v>
      </c>
    </row>
    <row r="142" spans="1:4" x14ac:dyDescent="0.2">
      <c r="A142" s="76" t="s">
        <v>913</v>
      </c>
      <c r="B142" s="81" t="s">
        <v>912</v>
      </c>
      <c r="C142" s="77">
        <v>47984500</v>
      </c>
      <c r="D142" s="77">
        <v>47984500</v>
      </c>
    </row>
    <row r="143" spans="1:4" x14ac:dyDescent="0.2">
      <c r="A143" s="76" t="s">
        <v>975</v>
      </c>
      <c r="B143" s="81" t="s">
        <v>611</v>
      </c>
      <c r="C143" s="77">
        <v>4761425000</v>
      </c>
      <c r="D143" s="77">
        <v>2741835120.3800001</v>
      </c>
    </row>
    <row r="144" spans="1:4" x14ac:dyDescent="0.2">
      <c r="A144" s="76" t="s">
        <v>976</v>
      </c>
      <c r="B144" s="81" t="s">
        <v>80</v>
      </c>
      <c r="C144" s="77">
        <v>35382600</v>
      </c>
      <c r="D144" s="77">
        <v>21272724.34</v>
      </c>
    </row>
    <row r="145" spans="1:4" x14ac:dyDescent="0.2">
      <c r="A145" s="76" t="s">
        <v>977</v>
      </c>
      <c r="B145" s="81" t="s">
        <v>719</v>
      </c>
      <c r="C145" s="77">
        <v>113200</v>
      </c>
      <c r="D145" s="77">
        <v>67560.61</v>
      </c>
    </row>
    <row r="146" spans="1:4" x14ac:dyDescent="0.2">
      <c r="A146" s="76" t="s">
        <v>978</v>
      </c>
      <c r="B146" s="81" t="s">
        <v>240</v>
      </c>
      <c r="C146" s="77">
        <v>17511000</v>
      </c>
      <c r="D146" s="77">
        <v>0</v>
      </c>
    </row>
    <row r="147" spans="1:4" x14ac:dyDescent="0.2">
      <c r="A147" s="76" t="s">
        <v>979</v>
      </c>
      <c r="B147" s="81" t="s">
        <v>672</v>
      </c>
      <c r="C147" s="77">
        <v>224416700</v>
      </c>
      <c r="D147" s="77">
        <v>140252318.78999999</v>
      </c>
    </row>
    <row r="148" spans="1:4" x14ac:dyDescent="0.2">
      <c r="A148" s="76" t="s">
        <v>887</v>
      </c>
      <c r="B148" s="81" t="s">
        <v>886</v>
      </c>
      <c r="C148" s="77">
        <v>7913700</v>
      </c>
      <c r="D148" s="77">
        <v>7796736</v>
      </c>
    </row>
    <row r="149" spans="1:4" x14ac:dyDescent="0.2">
      <c r="A149" s="76" t="s">
        <v>980</v>
      </c>
      <c r="B149" s="81" t="s">
        <v>981</v>
      </c>
      <c r="C149" s="77">
        <v>12696400</v>
      </c>
      <c r="D149" s="77">
        <v>12434052</v>
      </c>
    </row>
    <row r="150" spans="1:4" x14ac:dyDescent="0.2">
      <c r="A150" s="76" t="s">
        <v>982</v>
      </c>
      <c r="B150" s="81" t="s">
        <v>567</v>
      </c>
      <c r="C150" s="77">
        <v>56265900</v>
      </c>
      <c r="D150" s="77">
        <v>27428603.18</v>
      </c>
    </row>
    <row r="151" spans="1:4" x14ac:dyDescent="0.2">
      <c r="A151" s="76" t="s">
        <v>983</v>
      </c>
      <c r="B151" s="81" t="s">
        <v>984</v>
      </c>
      <c r="C151" s="77">
        <v>9350400</v>
      </c>
      <c r="D151" s="77">
        <v>8502504</v>
      </c>
    </row>
    <row r="152" spans="1:4" x14ac:dyDescent="0.2">
      <c r="A152" s="76" t="s">
        <v>985</v>
      </c>
      <c r="B152" s="81" t="s">
        <v>234</v>
      </c>
      <c r="C152" s="77">
        <v>53596600</v>
      </c>
      <c r="D152" s="77">
        <v>53259511.43</v>
      </c>
    </row>
    <row r="153" spans="1:4" x14ac:dyDescent="0.2">
      <c r="A153" s="76" t="s">
        <v>986</v>
      </c>
      <c r="B153" s="81" t="s">
        <v>612</v>
      </c>
      <c r="C153" s="77">
        <v>16600</v>
      </c>
      <c r="D153" s="77">
        <v>9633.61</v>
      </c>
    </row>
    <row r="154" spans="1:4" x14ac:dyDescent="0.2">
      <c r="A154" s="76" t="s">
        <v>987</v>
      </c>
      <c r="B154" s="81" t="s">
        <v>429</v>
      </c>
      <c r="C154" s="77">
        <v>804423900</v>
      </c>
      <c r="D154" s="77">
        <v>419507520.77999997</v>
      </c>
    </row>
    <row r="155" spans="1:4" x14ac:dyDescent="0.2">
      <c r="A155" s="76" t="s">
        <v>988</v>
      </c>
      <c r="B155" s="81" t="s">
        <v>606</v>
      </c>
      <c r="C155" s="77">
        <v>7767100</v>
      </c>
      <c r="D155" s="77">
        <v>3694000</v>
      </c>
    </row>
    <row r="156" spans="1:4" x14ac:dyDescent="0.2">
      <c r="A156" s="76" t="s">
        <v>989</v>
      </c>
      <c r="B156" s="81" t="s">
        <v>613</v>
      </c>
      <c r="C156" s="77">
        <v>5506400</v>
      </c>
      <c r="D156" s="77">
        <v>2032367.48</v>
      </c>
    </row>
    <row r="157" spans="1:4" x14ac:dyDescent="0.2">
      <c r="A157" s="76" t="s">
        <v>990</v>
      </c>
      <c r="B157" s="81" t="s">
        <v>991</v>
      </c>
      <c r="C157" s="77">
        <v>201400</v>
      </c>
      <c r="D157" s="77">
        <v>131409.23000000001</v>
      </c>
    </row>
    <row r="158" spans="1:4" x14ac:dyDescent="0.2">
      <c r="A158" s="76" t="s">
        <v>914</v>
      </c>
      <c r="B158" s="81" t="s">
        <v>95</v>
      </c>
      <c r="C158" s="77">
        <v>1119917800</v>
      </c>
      <c r="D158" s="77">
        <v>911418998.84000003</v>
      </c>
    </row>
    <row r="159" spans="1:4" x14ac:dyDescent="0.2">
      <c r="A159" s="76" t="s">
        <v>992</v>
      </c>
      <c r="B159" s="81" t="s">
        <v>40</v>
      </c>
      <c r="C159" s="77">
        <v>580998300</v>
      </c>
      <c r="D159" s="77">
        <v>295570919.44999999</v>
      </c>
    </row>
    <row r="160" spans="1:4" x14ac:dyDescent="0.2">
      <c r="A160" s="76" t="s">
        <v>760</v>
      </c>
      <c r="B160" s="81" t="s">
        <v>759</v>
      </c>
      <c r="C160" s="77">
        <v>15401400</v>
      </c>
      <c r="D160" s="77">
        <v>13343538.1</v>
      </c>
    </row>
    <row r="161" spans="1:4" x14ac:dyDescent="0.2">
      <c r="A161" s="76" t="s">
        <v>762</v>
      </c>
      <c r="B161" s="81" t="s">
        <v>761</v>
      </c>
      <c r="C161" s="77">
        <v>902400</v>
      </c>
      <c r="D161" s="77">
        <v>902400</v>
      </c>
    </row>
    <row r="162" spans="1:4" x14ac:dyDescent="0.2">
      <c r="A162" s="76" t="s">
        <v>764</v>
      </c>
      <c r="B162" s="81" t="s">
        <v>763</v>
      </c>
      <c r="C162" s="77">
        <v>65100</v>
      </c>
      <c r="D162" s="77">
        <v>0</v>
      </c>
    </row>
    <row r="163" spans="1:4" x14ac:dyDescent="0.2">
      <c r="A163" s="76" t="s">
        <v>766</v>
      </c>
      <c r="B163" s="81" t="s">
        <v>765</v>
      </c>
      <c r="C163" s="77">
        <v>27714100</v>
      </c>
      <c r="D163" s="77">
        <v>27714100</v>
      </c>
    </row>
    <row r="164" spans="1:4" x14ac:dyDescent="0.2">
      <c r="A164" s="76" t="s">
        <v>780</v>
      </c>
      <c r="B164" s="81" t="s">
        <v>779</v>
      </c>
      <c r="C164" s="77">
        <v>211479800</v>
      </c>
      <c r="D164" s="77">
        <v>161554689.47</v>
      </c>
    </row>
    <row r="165" spans="1:4" x14ac:dyDescent="0.2">
      <c r="A165" s="76" t="s">
        <v>853</v>
      </c>
      <c r="B165" s="81" t="s">
        <v>852</v>
      </c>
      <c r="C165" s="77">
        <v>21560400</v>
      </c>
      <c r="D165" s="77">
        <v>0</v>
      </c>
    </row>
    <row r="166" spans="1:4" x14ac:dyDescent="0.2">
      <c r="A166" s="76" t="s">
        <v>993</v>
      </c>
      <c r="B166" s="81" t="s">
        <v>994</v>
      </c>
      <c r="C166" s="77">
        <v>1406655800</v>
      </c>
      <c r="D166" s="77">
        <v>566358922.36000001</v>
      </c>
    </row>
    <row r="167" spans="1:4" x14ac:dyDescent="0.2">
      <c r="A167" s="76" t="s">
        <v>995</v>
      </c>
      <c r="B167" s="81" t="s">
        <v>614</v>
      </c>
      <c r="C167" s="77">
        <v>122952100</v>
      </c>
      <c r="D167" s="77">
        <v>68582610.709999993</v>
      </c>
    </row>
    <row r="168" spans="1:4" x14ac:dyDescent="0.2">
      <c r="A168" s="76" t="s">
        <v>919</v>
      </c>
      <c r="B168" s="81" t="s">
        <v>918</v>
      </c>
      <c r="C168" s="77">
        <v>18615900</v>
      </c>
      <c r="D168" s="77">
        <v>0</v>
      </c>
    </row>
    <row r="169" spans="1:4" x14ac:dyDescent="0.2">
      <c r="A169" s="76" t="s">
        <v>996</v>
      </c>
      <c r="B169" s="81" t="s">
        <v>219</v>
      </c>
      <c r="C169" s="77">
        <v>6356910573.8900003</v>
      </c>
      <c r="D169" s="77">
        <v>3091647447.4200001</v>
      </c>
    </row>
    <row r="170" spans="1:4" x14ac:dyDescent="0.2">
      <c r="A170" s="76" t="s">
        <v>855</v>
      </c>
      <c r="B170" s="81" t="s">
        <v>854</v>
      </c>
      <c r="C170" s="77">
        <v>9729200</v>
      </c>
      <c r="D170" s="77">
        <v>4242534.3</v>
      </c>
    </row>
    <row r="171" spans="1:4" x14ac:dyDescent="0.2">
      <c r="A171" s="76" t="s">
        <v>857</v>
      </c>
      <c r="B171" s="81" t="s">
        <v>856</v>
      </c>
      <c r="C171" s="77">
        <v>6205400</v>
      </c>
      <c r="D171" s="77">
        <v>3016117.62</v>
      </c>
    </row>
    <row r="172" spans="1:4" x14ac:dyDescent="0.2">
      <c r="A172" s="76" t="s">
        <v>858</v>
      </c>
      <c r="B172" s="81" t="s">
        <v>615</v>
      </c>
      <c r="C172" s="77">
        <v>82688000</v>
      </c>
      <c r="D172" s="77">
        <v>77449872.709999993</v>
      </c>
    </row>
    <row r="173" spans="1:4" x14ac:dyDescent="0.2">
      <c r="A173" s="76" t="s">
        <v>767</v>
      </c>
      <c r="B173" s="81" t="s">
        <v>859</v>
      </c>
      <c r="C173" s="77">
        <v>669401200</v>
      </c>
      <c r="D173" s="77">
        <v>131399564.08</v>
      </c>
    </row>
    <row r="174" spans="1:4" x14ac:dyDescent="0.2">
      <c r="A174" s="76" t="s">
        <v>861</v>
      </c>
      <c r="B174" s="81" t="s">
        <v>860</v>
      </c>
      <c r="C174" s="77">
        <v>67499000</v>
      </c>
      <c r="D174" s="77">
        <v>67498999.980000004</v>
      </c>
    </row>
    <row r="175" spans="1:4" x14ac:dyDescent="0.2">
      <c r="A175" s="76" t="s">
        <v>769</v>
      </c>
      <c r="B175" s="81" t="s">
        <v>768</v>
      </c>
      <c r="C175" s="77">
        <v>197964500</v>
      </c>
      <c r="D175" s="77">
        <v>97636334</v>
      </c>
    </row>
    <row r="176" spans="1:4" x14ac:dyDescent="0.2">
      <c r="A176" s="76" t="s">
        <v>770</v>
      </c>
      <c r="B176" s="81" t="s">
        <v>862</v>
      </c>
      <c r="C176" s="77">
        <v>26900500</v>
      </c>
      <c r="D176" s="77">
        <v>26900500</v>
      </c>
    </row>
    <row r="177" spans="1:4" x14ac:dyDescent="0.2">
      <c r="A177" s="76" t="s">
        <v>863</v>
      </c>
      <c r="B177" s="81" t="s">
        <v>188</v>
      </c>
      <c r="C177" s="77">
        <v>7456100</v>
      </c>
      <c r="D177" s="77">
        <v>4792794.8899999997</v>
      </c>
    </row>
    <row r="178" spans="1:4" x14ac:dyDescent="0.2">
      <c r="A178" s="76" t="s">
        <v>781</v>
      </c>
      <c r="B178" s="81" t="s">
        <v>997</v>
      </c>
      <c r="C178" s="77">
        <v>3879400</v>
      </c>
      <c r="D178" s="77">
        <v>2262983.31</v>
      </c>
    </row>
    <row r="179" spans="1:4" x14ac:dyDescent="0.2">
      <c r="A179" s="76" t="s">
        <v>921</v>
      </c>
      <c r="B179" s="81" t="s">
        <v>920</v>
      </c>
      <c r="C179" s="77">
        <v>100520400</v>
      </c>
      <c r="D179" s="77">
        <v>0</v>
      </c>
    </row>
    <row r="180" spans="1:4" x14ac:dyDescent="0.2">
      <c r="A180" s="76" t="s">
        <v>787</v>
      </c>
      <c r="B180" s="81" t="s">
        <v>864</v>
      </c>
      <c r="C180" s="77">
        <v>32378700</v>
      </c>
      <c r="D180" s="77">
        <v>9250000</v>
      </c>
    </row>
    <row r="181" spans="1:4" x14ac:dyDescent="0.2">
      <c r="A181" s="76" t="s">
        <v>889</v>
      </c>
      <c r="B181" s="81" t="s">
        <v>888</v>
      </c>
      <c r="C181" s="77">
        <v>173895100</v>
      </c>
      <c r="D181" s="77">
        <v>0</v>
      </c>
    </row>
    <row r="182" spans="1:4" x14ac:dyDescent="0.2">
      <c r="A182" s="76" t="s">
        <v>923</v>
      </c>
      <c r="B182" s="81" t="s">
        <v>922</v>
      </c>
      <c r="C182" s="77">
        <v>90000000</v>
      </c>
      <c r="D182" s="77">
        <v>45991747.079999998</v>
      </c>
    </row>
    <row r="183" spans="1:4" x14ac:dyDescent="0.2">
      <c r="A183" s="76" t="s">
        <v>772</v>
      </c>
      <c r="B183" s="81" t="s">
        <v>771</v>
      </c>
      <c r="C183" s="77">
        <v>1170000000</v>
      </c>
      <c r="D183" s="77">
        <v>1043038737.39</v>
      </c>
    </row>
    <row r="184" spans="1:4" x14ac:dyDescent="0.2">
      <c r="A184" s="76" t="s">
        <v>865</v>
      </c>
      <c r="B184" s="81" t="s">
        <v>870</v>
      </c>
      <c r="C184" s="77">
        <v>120000000</v>
      </c>
      <c r="D184" s="77">
        <v>0</v>
      </c>
    </row>
    <row r="185" spans="1:4" x14ac:dyDescent="0.2">
      <c r="A185" s="76" t="s">
        <v>891</v>
      </c>
      <c r="B185" s="81" t="s">
        <v>890</v>
      </c>
      <c r="C185" s="77">
        <v>145300000</v>
      </c>
      <c r="D185" s="77">
        <v>51140061.539999999</v>
      </c>
    </row>
    <row r="186" spans="1:4" x14ac:dyDescent="0.2">
      <c r="A186" s="76" t="s">
        <v>786</v>
      </c>
      <c r="B186" s="81" t="s">
        <v>785</v>
      </c>
      <c r="C186" s="77">
        <v>290000000</v>
      </c>
      <c r="D186" s="77">
        <v>154681490.12</v>
      </c>
    </row>
    <row r="187" spans="1:4" x14ac:dyDescent="0.2">
      <c r="A187" s="76" t="s">
        <v>867</v>
      </c>
      <c r="B187" s="81" t="s">
        <v>866</v>
      </c>
      <c r="C187" s="77">
        <v>5700000</v>
      </c>
      <c r="D187" s="77">
        <v>5700000</v>
      </c>
    </row>
    <row r="188" spans="1:4" x14ac:dyDescent="0.2">
      <c r="A188" s="76" t="s">
        <v>869</v>
      </c>
      <c r="B188" s="81" t="s">
        <v>868</v>
      </c>
      <c r="C188" s="77">
        <v>15000000</v>
      </c>
      <c r="D188" s="77">
        <v>15000000</v>
      </c>
    </row>
    <row r="189" spans="1:4" x14ac:dyDescent="0.2">
      <c r="A189" s="76" t="s">
        <v>774</v>
      </c>
      <c r="B189" s="81" t="s">
        <v>773</v>
      </c>
      <c r="C189" s="77">
        <v>278900</v>
      </c>
      <c r="D189" s="77">
        <v>278900</v>
      </c>
    </row>
    <row r="190" spans="1:4" x14ac:dyDescent="0.2">
      <c r="A190" s="76" t="s">
        <v>893</v>
      </c>
      <c r="B190" s="81" t="s">
        <v>892</v>
      </c>
      <c r="C190" s="77">
        <v>3142007500</v>
      </c>
      <c r="D190" s="77">
        <v>1351293658.77</v>
      </c>
    </row>
    <row r="191" spans="1:4" x14ac:dyDescent="0.2">
      <c r="A191" s="76" t="s">
        <v>875</v>
      </c>
      <c r="B191" s="81" t="s">
        <v>874</v>
      </c>
      <c r="C191" s="77">
        <v>106673.89</v>
      </c>
      <c r="D191" s="77">
        <v>73151.63</v>
      </c>
    </row>
    <row r="192" spans="1:4" x14ac:dyDescent="0.2">
      <c r="A192" s="76" t="s">
        <v>568</v>
      </c>
      <c r="B192" s="81" t="s">
        <v>998</v>
      </c>
      <c r="C192" s="77">
        <v>382193134.88</v>
      </c>
      <c r="D192" s="77">
        <v>224870072.75999999</v>
      </c>
    </row>
    <row r="193" spans="1:4" x14ac:dyDescent="0.2">
      <c r="A193" s="76" t="s">
        <v>791</v>
      </c>
      <c r="B193" s="81" t="s">
        <v>790</v>
      </c>
      <c r="C193" s="77">
        <v>382193134.88</v>
      </c>
      <c r="D193" s="77">
        <v>224870072.75999999</v>
      </c>
    </row>
    <row r="194" spans="1:4" x14ac:dyDescent="0.2">
      <c r="A194" s="76" t="s">
        <v>171</v>
      </c>
      <c r="B194" s="81" t="s">
        <v>999</v>
      </c>
      <c r="C194" s="77">
        <v>0</v>
      </c>
      <c r="D194" s="77">
        <v>30981</v>
      </c>
    </row>
    <row r="195" spans="1:4" x14ac:dyDescent="0.2">
      <c r="A195" s="76" t="s">
        <v>793</v>
      </c>
      <c r="B195" s="81" t="s">
        <v>616</v>
      </c>
      <c r="C195" s="77">
        <v>0</v>
      </c>
      <c r="D195" s="77">
        <v>10981</v>
      </c>
    </row>
    <row r="196" spans="1:4" x14ac:dyDescent="0.2">
      <c r="A196" s="76" t="s">
        <v>895</v>
      </c>
      <c r="B196" s="81" t="s">
        <v>894</v>
      </c>
      <c r="C196" s="77">
        <v>0</v>
      </c>
      <c r="D196" s="77">
        <v>20000</v>
      </c>
    </row>
    <row r="197" spans="1:4" x14ac:dyDescent="0.2">
      <c r="A197" s="76" t="s">
        <v>7</v>
      </c>
      <c r="B197" s="81" t="s">
        <v>1000</v>
      </c>
      <c r="C197" s="77">
        <v>1205121627.54</v>
      </c>
      <c r="D197" s="77">
        <v>33216623.84</v>
      </c>
    </row>
    <row r="198" spans="1:4" x14ac:dyDescent="0.2">
      <c r="A198" s="76" t="s">
        <v>794</v>
      </c>
      <c r="B198" s="81" t="s">
        <v>678</v>
      </c>
      <c r="C198" s="77">
        <v>500000000</v>
      </c>
      <c r="D198" s="77">
        <v>0</v>
      </c>
    </row>
    <row r="199" spans="1:4" x14ac:dyDescent="0.2">
      <c r="A199" s="76" t="s">
        <v>795</v>
      </c>
      <c r="B199" s="81" t="s">
        <v>617</v>
      </c>
      <c r="C199" s="77">
        <v>104958829.36</v>
      </c>
      <c r="D199" s="77">
        <v>1834660.81</v>
      </c>
    </row>
    <row r="200" spans="1:4" x14ac:dyDescent="0.2">
      <c r="A200" s="76" t="s">
        <v>796</v>
      </c>
      <c r="B200" s="81" t="s">
        <v>512</v>
      </c>
      <c r="C200" s="77">
        <v>451637231.80000001</v>
      </c>
      <c r="D200" s="77">
        <v>1749323.06</v>
      </c>
    </row>
    <row r="201" spans="1:4" x14ac:dyDescent="0.2">
      <c r="A201" s="76" t="s">
        <v>797</v>
      </c>
      <c r="B201" s="81" t="s">
        <v>603</v>
      </c>
      <c r="C201" s="77">
        <v>82232456.799999997</v>
      </c>
      <c r="D201" s="77">
        <v>29482224.27</v>
      </c>
    </row>
    <row r="202" spans="1:4" x14ac:dyDescent="0.2">
      <c r="A202" s="76" t="s">
        <v>798</v>
      </c>
      <c r="B202" s="81" t="s">
        <v>83</v>
      </c>
      <c r="C202" s="77">
        <v>66167533.289999999</v>
      </c>
      <c r="D202" s="77">
        <v>150415.70000000001</v>
      </c>
    </row>
    <row r="203" spans="1:4" x14ac:dyDescent="0.2">
      <c r="A203" s="76" t="s">
        <v>8</v>
      </c>
      <c r="B203" s="81" t="s">
        <v>1001</v>
      </c>
      <c r="C203" s="77">
        <v>92709361.219999999</v>
      </c>
      <c r="D203" s="77">
        <v>93121230.400000006</v>
      </c>
    </row>
    <row r="204" spans="1:4" x14ac:dyDescent="0.2">
      <c r="A204" s="76" t="s">
        <v>782</v>
      </c>
      <c r="B204" s="81" t="s">
        <v>1002</v>
      </c>
      <c r="C204" s="77">
        <v>92709361.219999999</v>
      </c>
      <c r="D204" s="77">
        <v>93121230.400000006</v>
      </c>
    </row>
    <row r="205" spans="1:4" x14ac:dyDescent="0.2">
      <c r="A205" s="76" t="s">
        <v>28</v>
      </c>
      <c r="B205" s="81" t="s">
        <v>1003</v>
      </c>
      <c r="C205" s="77">
        <v>-60849826.659999996</v>
      </c>
      <c r="D205" s="77">
        <v>-62370348.07</v>
      </c>
    </row>
    <row r="206" spans="1:4" x14ac:dyDescent="0.2">
      <c r="A206" s="76" t="s">
        <v>904</v>
      </c>
      <c r="B206" s="81" t="s">
        <v>82</v>
      </c>
      <c r="C206" s="77">
        <v>-60778700.07</v>
      </c>
      <c r="D206" s="77">
        <v>-62370348.07</v>
      </c>
    </row>
    <row r="207" spans="1:4" x14ac:dyDescent="0.2">
      <c r="A207" s="76" t="s">
        <v>905</v>
      </c>
      <c r="B207" s="81" t="s">
        <v>733</v>
      </c>
      <c r="C207" s="77">
        <v>-71026.490000000005</v>
      </c>
      <c r="D207" s="77">
        <v>0</v>
      </c>
    </row>
    <row r="208" spans="1:4" x14ac:dyDescent="0.2">
      <c r="A208" s="76" t="s">
        <v>1006</v>
      </c>
      <c r="B208" s="81" t="s">
        <v>720</v>
      </c>
      <c r="C208" s="77">
        <v>-100.1</v>
      </c>
      <c r="D208" s="77">
        <v>0</v>
      </c>
    </row>
    <row r="209" spans="1:4" x14ac:dyDescent="0.2">
      <c r="A209" s="76" t="s">
        <v>285</v>
      </c>
      <c r="B209" s="81" t="s">
        <v>200</v>
      </c>
      <c r="C209" s="77">
        <v>78733403894.100006</v>
      </c>
      <c r="D209" s="77">
        <v>47242852118.150002</v>
      </c>
    </row>
    <row r="288" spans="1:4" x14ac:dyDescent="0.2">
      <c r="A288" s="11"/>
      <c r="B288" s="80"/>
      <c r="C288" s="11"/>
      <c r="D288" s="11"/>
    </row>
    <row r="340" spans="1:4" x14ac:dyDescent="0.2">
      <c r="A340" s="11"/>
      <c r="B340" s="80"/>
      <c r="C340" s="11"/>
      <c r="D340" s="11"/>
    </row>
    <row r="341" spans="1:4" x14ac:dyDescent="0.2">
      <c r="A341" s="11"/>
      <c r="B341" s="80"/>
      <c r="C341" s="11"/>
      <c r="D341" s="11"/>
    </row>
  </sheetData>
  <pageMargins left="0.70866141732283472" right="0.70866141732283472" top="0.74803149606299213" bottom="0.74803149606299213" header="0.31496062992125984" footer="0.31496062992125984"/>
  <pageSetup paperSize="9" scale="85"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Сводка</vt:lpstr>
      <vt:lpstr>Справочная</vt:lpstr>
      <vt:lpstr>Лист1</vt:lpstr>
      <vt:lpstr>Лист1!Заголовки_для_печати</vt:lpstr>
      <vt:lpstr>Сводка!Заголовки_для_печати</vt:lpstr>
      <vt:lpstr>Справочная!Заголовки_для_печати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Пчелина Анна Игоревна</dc:creator>
  <cp:lastModifiedBy>Лысов Александр Валериевич</cp:lastModifiedBy>
  <cp:lastPrinted>2020-09-22T07:20:53Z</cp:lastPrinted>
  <dcterms:created xsi:type="dcterms:W3CDTF">2015-02-16T06:45:44Z</dcterms:created>
  <dcterms:modified xsi:type="dcterms:W3CDTF">2020-11-02T06:10:45Z</dcterms:modified>
</cp:coreProperties>
</file>